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6" sheetId="10" r:id="rId1"/>
    <sheet name="2027" sheetId="14" r:id="rId2"/>
  </sheets>
  <definedNames>
    <definedName name="_xlnm.Print_Titles" localSheetId="0">'2026'!$A:$A</definedName>
    <definedName name="_xlnm.Print_Titles" localSheetId="1">'2027'!$A:$H</definedName>
    <definedName name="_xlnm.Print_Area" localSheetId="0">'2026'!$A$1:$BR$33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9" i="10" l="1"/>
  <c r="BM25" i="10"/>
  <c r="BB10" i="10" l="1"/>
  <c r="BB11" i="10"/>
  <c r="BB12" i="10"/>
  <c r="BB13" i="10"/>
  <c r="BB14" i="10"/>
  <c r="BB15" i="10"/>
  <c r="BB16" i="10"/>
  <c r="BB17" i="10"/>
  <c r="BB18" i="10"/>
  <c r="BB19" i="10"/>
  <c r="BB20" i="10"/>
  <c r="BB21" i="10"/>
  <c r="BB22" i="10"/>
  <c r="BB23" i="10"/>
  <c r="BB24" i="10"/>
  <c r="BB9" i="10"/>
  <c r="BB9" i="14"/>
  <c r="AH24" i="10"/>
  <c r="AC24" i="10"/>
  <c r="AH23" i="10"/>
  <c r="AC23" i="10"/>
  <c r="AH22" i="10"/>
  <c r="AC22" i="10"/>
  <c r="AH21" i="10"/>
  <c r="AC21" i="10"/>
  <c r="AH20" i="10"/>
  <c r="AC20" i="10"/>
  <c r="AH19" i="10"/>
  <c r="AC19" i="10"/>
  <c r="AH18" i="10"/>
  <c r="AC18" i="10"/>
  <c r="AH17" i="10"/>
  <c r="AC17" i="10"/>
  <c r="AH16" i="10"/>
  <c r="AC16" i="10"/>
  <c r="AH15" i="10"/>
  <c r="AC15" i="10"/>
  <c r="AH14" i="10"/>
  <c r="AC14" i="10"/>
  <c r="AH13" i="10"/>
  <c r="AC13" i="10"/>
  <c r="AH12" i="10"/>
  <c r="AC12" i="10"/>
  <c r="AH11" i="10"/>
  <c r="AC11" i="10"/>
  <c r="AH10" i="10"/>
  <c r="AC10" i="10"/>
  <c r="AH9" i="10"/>
  <c r="AC9" i="10"/>
  <c r="V24" i="10"/>
  <c r="U24" i="10"/>
  <c r="T24" i="10"/>
  <c r="S24" i="10"/>
  <c r="V23" i="10"/>
  <c r="U23" i="10"/>
  <c r="T23" i="10"/>
  <c r="S23" i="10"/>
  <c r="V22" i="10"/>
  <c r="U22" i="10"/>
  <c r="T22" i="10"/>
  <c r="S22" i="10"/>
  <c r="V21" i="10"/>
  <c r="U21" i="10"/>
  <c r="T21" i="10"/>
  <c r="S21" i="10"/>
  <c r="V20" i="10"/>
  <c r="U20" i="10"/>
  <c r="T20" i="10"/>
  <c r="S20" i="10"/>
  <c r="V19" i="10"/>
  <c r="U19" i="10"/>
  <c r="T19" i="10"/>
  <c r="S19" i="10"/>
  <c r="V18" i="10"/>
  <c r="U18" i="10"/>
  <c r="T18" i="10"/>
  <c r="S18" i="10"/>
  <c r="V17" i="10"/>
  <c r="U17" i="10"/>
  <c r="T17" i="10"/>
  <c r="S17" i="10"/>
  <c r="V16" i="10"/>
  <c r="U16" i="10"/>
  <c r="T16" i="10"/>
  <c r="S16" i="10"/>
  <c r="V15" i="10"/>
  <c r="U15" i="10"/>
  <c r="T15" i="10"/>
  <c r="S15" i="10"/>
  <c r="V14" i="10"/>
  <c r="U14" i="10"/>
  <c r="T14" i="10"/>
  <c r="S14" i="10"/>
  <c r="V13" i="10"/>
  <c r="U13" i="10"/>
  <c r="T13" i="10"/>
  <c r="S13" i="10"/>
  <c r="V12" i="10"/>
  <c r="U12" i="10"/>
  <c r="T12" i="10"/>
  <c r="S12" i="10"/>
  <c r="V11" i="10"/>
  <c r="U11" i="10"/>
  <c r="T11" i="10"/>
  <c r="S11" i="10"/>
  <c r="V10" i="10"/>
  <c r="U10" i="10"/>
  <c r="T10" i="10"/>
  <c r="S10" i="10"/>
  <c r="V9" i="10"/>
  <c r="U9" i="10"/>
  <c r="T9" i="10"/>
  <c r="S9" i="10"/>
  <c r="B3" i="10"/>
  <c r="BB10" i="14"/>
  <c r="BB11" i="14"/>
  <c r="BB12" i="14"/>
  <c r="BB13" i="14"/>
  <c r="BB14" i="14"/>
  <c r="BB15" i="14"/>
  <c r="BB16" i="14"/>
  <c r="BB17" i="14"/>
  <c r="BB18" i="14"/>
  <c r="BB19" i="14"/>
  <c r="BB20" i="14"/>
  <c r="BB21" i="14"/>
  <c r="BB22" i="14"/>
  <c r="BB23" i="14"/>
  <c r="BB24" i="14"/>
  <c r="AH24" i="14"/>
  <c r="AC24" i="14"/>
  <c r="AH23" i="14"/>
  <c r="AC23" i="14"/>
  <c r="AH22" i="14"/>
  <c r="AC22" i="14"/>
  <c r="AH21" i="14"/>
  <c r="AC21" i="14"/>
  <c r="AH20" i="14"/>
  <c r="AC20" i="14"/>
  <c r="AH19" i="14"/>
  <c r="AC19" i="14"/>
  <c r="AH18" i="14"/>
  <c r="AC18" i="14"/>
  <c r="AH17" i="14"/>
  <c r="AC17" i="14"/>
  <c r="AH16" i="14"/>
  <c r="AC16" i="14"/>
  <c r="AH15" i="14"/>
  <c r="AC15" i="14"/>
  <c r="AH14" i="14"/>
  <c r="AC14" i="14"/>
  <c r="AH13" i="14"/>
  <c r="AC13" i="14"/>
  <c r="AH12" i="14"/>
  <c r="AC12" i="14"/>
  <c r="AH11" i="14"/>
  <c r="AC11" i="14"/>
  <c r="AH10" i="14"/>
  <c r="AC10" i="14"/>
  <c r="AH9" i="14"/>
  <c r="AC9" i="14"/>
  <c r="V24" i="14"/>
  <c r="U24" i="14"/>
  <c r="T24" i="14"/>
  <c r="S24" i="14"/>
  <c r="V23" i="14"/>
  <c r="U23" i="14"/>
  <c r="T23" i="14"/>
  <c r="S23" i="14"/>
  <c r="V22" i="14"/>
  <c r="U22" i="14"/>
  <c r="T22" i="14"/>
  <c r="S22" i="14"/>
  <c r="V21" i="14"/>
  <c r="U21" i="14"/>
  <c r="T21" i="14"/>
  <c r="S21" i="14"/>
  <c r="V20" i="14"/>
  <c r="U20" i="14"/>
  <c r="T20" i="14"/>
  <c r="S20" i="14"/>
  <c r="V19" i="14"/>
  <c r="U19" i="14"/>
  <c r="T19" i="14"/>
  <c r="S19" i="14"/>
  <c r="V18" i="14"/>
  <c r="U18" i="14"/>
  <c r="T18" i="14"/>
  <c r="S18" i="14"/>
  <c r="V17" i="14"/>
  <c r="U17" i="14"/>
  <c r="T17" i="14"/>
  <c r="S17" i="14"/>
  <c r="V16" i="14"/>
  <c r="U16" i="14"/>
  <c r="T16" i="14"/>
  <c r="S16" i="14"/>
  <c r="V15" i="14"/>
  <c r="U15" i="14"/>
  <c r="T15" i="14"/>
  <c r="S15" i="14"/>
  <c r="V14" i="14"/>
  <c r="U14" i="14"/>
  <c r="T14" i="14"/>
  <c r="S14" i="14"/>
  <c r="V13" i="14"/>
  <c r="U13" i="14"/>
  <c r="T13" i="14"/>
  <c r="S13" i="14"/>
  <c r="V12" i="14"/>
  <c r="U12" i="14"/>
  <c r="T12" i="14"/>
  <c r="S12" i="14"/>
  <c r="V11" i="14"/>
  <c r="U11" i="14"/>
  <c r="T11" i="14"/>
  <c r="S11" i="14"/>
  <c r="V10" i="14"/>
  <c r="U10" i="14"/>
  <c r="T10" i="14"/>
  <c r="S10" i="14"/>
  <c r="V9" i="14"/>
  <c r="U9" i="14"/>
  <c r="T9" i="14"/>
  <c r="S9" i="14"/>
  <c r="B3" i="14"/>
  <c r="AQ25" i="14" l="1"/>
  <c r="AP25" i="14"/>
  <c r="AO25" i="14"/>
  <c r="AN25" i="14"/>
  <c r="AW22" i="14" s="1"/>
  <c r="AG25" i="14"/>
  <c r="AF25" i="14"/>
  <c r="L25" i="14"/>
  <c r="K25" i="14"/>
  <c r="J25" i="14"/>
  <c r="I25" i="14"/>
  <c r="H25" i="14"/>
  <c r="R25" i="14" s="1"/>
  <c r="G25" i="14"/>
  <c r="Q25" i="14" s="1"/>
  <c r="F25" i="14"/>
  <c r="E25" i="14"/>
  <c r="O25" i="14" s="1"/>
  <c r="D25" i="14"/>
  <c r="B25" i="14"/>
  <c r="C23" i="14" s="1"/>
  <c r="AX24" i="14"/>
  <c r="AW24" i="14"/>
  <c r="Q24" i="14"/>
  <c r="P24" i="14"/>
  <c r="O24" i="14"/>
  <c r="N24" i="14"/>
  <c r="AX23" i="14"/>
  <c r="R23" i="14"/>
  <c r="Q23" i="14"/>
  <c r="P23" i="14"/>
  <c r="O23" i="14"/>
  <c r="N23" i="14"/>
  <c r="AX22" i="14"/>
  <c r="R22" i="14"/>
  <c r="Q22" i="14"/>
  <c r="P22" i="14"/>
  <c r="O22" i="14"/>
  <c r="N22" i="14"/>
  <c r="AX21" i="14"/>
  <c r="R21" i="14"/>
  <c r="Q21" i="14"/>
  <c r="P21" i="14"/>
  <c r="O21" i="14"/>
  <c r="N21" i="14"/>
  <c r="AX20" i="14"/>
  <c r="AW20" i="14"/>
  <c r="R20" i="14"/>
  <c r="Q20" i="14"/>
  <c r="P20" i="14"/>
  <c r="O20" i="14"/>
  <c r="N20" i="14"/>
  <c r="AX19" i="14"/>
  <c r="R19" i="14"/>
  <c r="Q19" i="14"/>
  <c r="P19" i="14"/>
  <c r="O19" i="14"/>
  <c r="N19" i="14"/>
  <c r="AX18" i="14"/>
  <c r="AW18" i="14"/>
  <c r="R18" i="14"/>
  <c r="Q18" i="14"/>
  <c r="P18" i="14"/>
  <c r="O18" i="14"/>
  <c r="N18" i="14"/>
  <c r="AX17" i="14"/>
  <c r="R17" i="14"/>
  <c r="Q17" i="14"/>
  <c r="P17" i="14"/>
  <c r="O17" i="14"/>
  <c r="N17" i="14"/>
  <c r="AX16" i="14"/>
  <c r="R16" i="14"/>
  <c r="Q16" i="14"/>
  <c r="P16" i="14"/>
  <c r="O16" i="14"/>
  <c r="N16" i="14"/>
  <c r="AX15" i="14"/>
  <c r="AW15" i="14"/>
  <c r="R15" i="14"/>
  <c r="Q15" i="14"/>
  <c r="P15" i="14"/>
  <c r="O15" i="14"/>
  <c r="N15" i="14"/>
  <c r="AX14" i="14"/>
  <c r="AW14" i="14"/>
  <c r="R14" i="14"/>
  <c r="Q14" i="14"/>
  <c r="P14" i="14"/>
  <c r="O14" i="14"/>
  <c r="N14" i="14"/>
  <c r="AX13" i="14"/>
  <c r="R13" i="14"/>
  <c r="Q13" i="14"/>
  <c r="P13" i="14"/>
  <c r="O13" i="14"/>
  <c r="N13" i="14"/>
  <c r="AX12" i="14"/>
  <c r="AW12" i="14"/>
  <c r="R12" i="14"/>
  <c r="Q12" i="14"/>
  <c r="P12" i="14"/>
  <c r="O12" i="14"/>
  <c r="N12" i="14"/>
  <c r="AX11" i="14"/>
  <c r="AW11" i="14"/>
  <c r="R11" i="14"/>
  <c r="Q11" i="14"/>
  <c r="P11" i="14"/>
  <c r="O11" i="14"/>
  <c r="N11" i="14"/>
  <c r="AX10" i="14"/>
  <c r="R10" i="14"/>
  <c r="Q10" i="14"/>
  <c r="P10" i="14"/>
  <c r="O10" i="14"/>
  <c r="N10" i="14"/>
  <c r="AX9" i="14"/>
  <c r="R9" i="14"/>
  <c r="Q9" i="14"/>
  <c r="P9" i="14"/>
  <c r="O9" i="14"/>
  <c r="N9" i="14"/>
  <c r="C6" i="14"/>
  <c r="B6" i="14"/>
  <c r="C4" i="14"/>
  <c r="AY11" i="14" l="1"/>
  <c r="C16" i="14"/>
  <c r="AT15" i="14"/>
  <c r="AU15" i="14" s="1"/>
  <c r="C17" i="14"/>
  <c r="AY21" i="14"/>
  <c r="AY24" i="14"/>
  <c r="AH25" i="14"/>
  <c r="P25" i="14"/>
  <c r="AW9" i="14"/>
  <c r="AY12" i="14"/>
  <c r="AY14" i="14"/>
  <c r="AW16" i="14"/>
  <c r="AW19" i="14"/>
  <c r="AY20" i="14"/>
  <c r="AW21" i="14"/>
  <c r="AT24" i="14"/>
  <c r="AU24" i="14" s="1"/>
  <c r="AT10" i="14"/>
  <c r="AU10" i="14" s="1"/>
  <c r="AY10" i="14"/>
  <c r="AT11" i="14"/>
  <c r="AU11" i="14" s="1"/>
  <c r="C12" i="14"/>
  <c r="AT12" i="14"/>
  <c r="AU12" i="14" s="1"/>
  <c r="C13" i="14"/>
  <c r="AY13" i="14"/>
  <c r="AT14" i="14"/>
  <c r="AU14" i="14" s="1"/>
  <c r="C15" i="14"/>
  <c r="AT17" i="14"/>
  <c r="AU17" i="14" s="1"/>
  <c r="AY17" i="14"/>
  <c r="AT20" i="14"/>
  <c r="AU20" i="14" s="1"/>
  <c r="C21" i="14"/>
  <c r="C22" i="14"/>
  <c r="AY23" i="14"/>
  <c r="E6" i="14"/>
  <c r="AR21" i="14" s="1"/>
  <c r="AY9" i="14"/>
  <c r="C11" i="14"/>
  <c r="AT13" i="14"/>
  <c r="AU13" i="14" s="1"/>
  <c r="C14" i="14"/>
  <c r="C18" i="14"/>
  <c r="AY18" i="14"/>
  <c r="AY19" i="14"/>
  <c r="AY22" i="14"/>
  <c r="C24" i="14"/>
  <c r="N25" i="14"/>
  <c r="G5" i="14"/>
  <c r="C9" i="14"/>
  <c r="AT9" i="14"/>
  <c r="AU9" i="14" s="1"/>
  <c r="C10" i="14"/>
  <c r="AW10" i="14"/>
  <c r="AW13" i="14"/>
  <c r="AY15" i="14"/>
  <c r="AT16" i="14"/>
  <c r="AU16" i="14" s="1"/>
  <c r="AY16" i="14"/>
  <c r="AW17" i="14"/>
  <c r="AT18" i="14"/>
  <c r="AU18" i="14" s="1"/>
  <c r="C19" i="14"/>
  <c r="AT19" i="14"/>
  <c r="AU19" i="14" s="1"/>
  <c r="C20" i="14"/>
  <c r="AW23" i="14"/>
  <c r="AE25" i="14"/>
  <c r="AC25" i="14"/>
  <c r="AT21" i="14"/>
  <c r="AU21" i="14" s="1"/>
  <c r="AT22" i="14"/>
  <c r="AU22" i="14" s="1"/>
  <c r="AT23" i="14"/>
  <c r="AU23" i="14" s="1"/>
  <c r="AQ25" i="10"/>
  <c r="AD24" i="14" l="1"/>
  <c r="AD23" i="14"/>
  <c r="AD22" i="14"/>
  <c r="AL22" i="14" s="1"/>
  <c r="AS22" i="14" s="1"/>
  <c r="AD21" i="14"/>
  <c r="AL21" i="14" s="1"/>
  <c r="AS21" i="14" s="1"/>
  <c r="AD20" i="14"/>
  <c r="AD19" i="14"/>
  <c r="AL19" i="14" s="1"/>
  <c r="AS19" i="14" s="1"/>
  <c r="AD18" i="14"/>
  <c r="AL18" i="14" s="1"/>
  <c r="AS18" i="14" s="1"/>
  <c r="AD17" i="14"/>
  <c r="AD16" i="14"/>
  <c r="AD15" i="14"/>
  <c r="AD14" i="14"/>
  <c r="AD13" i="14"/>
  <c r="AD12" i="14"/>
  <c r="AD11" i="14"/>
  <c r="AD10" i="14"/>
  <c r="AL10" i="14" s="1"/>
  <c r="AS10" i="14" s="1"/>
  <c r="AD9" i="14"/>
  <c r="AI12" i="14"/>
  <c r="AJ12" i="14" s="1"/>
  <c r="AI20" i="14"/>
  <c r="AL20" i="14" s="1"/>
  <c r="AS20" i="14" s="1"/>
  <c r="AI11" i="14"/>
  <c r="AJ11" i="14" s="1"/>
  <c r="AI19" i="14"/>
  <c r="AJ19" i="14" s="1"/>
  <c r="AI14" i="14"/>
  <c r="AJ14" i="14" s="1"/>
  <c r="AI22" i="14"/>
  <c r="AJ22" i="14" s="1"/>
  <c r="AI13" i="14"/>
  <c r="AJ13" i="14" s="1"/>
  <c r="AI21" i="14"/>
  <c r="AJ21" i="14" s="1"/>
  <c r="AI16" i="14"/>
  <c r="AJ16" i="14" s="1"/>
  <c r="AI24" i="14"/>
  <c r="AJ24" i="14" s="1"/>
  <c r="AI15" i="14"/>
  <c r="AJ15" i="14" s="1"/>
  <c r="AI23" i="14"/>
  <c r="AJ23" i="14" s="1"/>
  <c r="AI10" i="14"/>
  <c r="AJ10" i="14" s="1"/>
  <c r="AI18" i="14"/>
  <c r="AJ18" i="14" s="1"/>
  <c r="AI9" i="14"/>
  <c r="AI17" i="14"/>
  <c r="X13" i="14"/>
  <c r="AR20" i="14"/>
  <c r="AV20" i="14" s="1"/>
  <c r="AR23" i="14"/>
  <c r="AV23" i="14" s="1"/>
  <c r="AR14" i="14"/>
  <c r="AV14" i="14" s="1"/>
  <c r="AR24" i="14"/>
  <c r="AV24" i="14" s="1"/>
  <c r="AR10" i="14"/>
  <c r="AV10" i="14" s="1"/>
  <c r="AR15" i="14"/>
  <c r="AR17" i="14"/>
  <c r="AV17" i="14" s="1"/>
  <c r="AR22" i="14"/>
  <c r="AV22" i="14" s="1"/>
  <c r="AR9" i="14"/>
  <c r="AV9" i="14" s="1"/>
  <c r="AR12" i="14"/>
  <c r="AV12" i="14" s="1"/>
  <c r="AR18" i="14"/>
  <c r="AV18" i="14" s="1"/>
  <c r="AR11" i="14"/>
  <c r="AR19" i="14"/>
  <c r="AV19" i="14" s="1"/>
  <c r="X20" i="14"/>
  <c r="AJ17" i="14"/>
  <c r="AJ9" i="14"/>
  <c r="C25" i="14"/>
  <c r="X21" i="14"/>
  <c r="X10" i="14"/>
  <c r="X9" i="14"/>
  <c r="X14" i="14"/>
  <c r="X18" i="14"/>
  <c r="X23" i="14"/>
  <c r="V25" i="14"/>
  <c r="X22" i="14"/>
  <c r="X16" i="14"/>
  <c r="X15" i="14"/>
  <c r="T25" i="14"/>
  <c r="AR16" i="14"/>
  <c r="AV16" i="14" s="1"/>
  <c r="AR13" i="14"/>
  <c r="AV13" i="14" s="1"/>
  <c r="AV15" i="14"/>
  <c r="X19" i="14"/>
  <c r="AV11" i="14"/>
  <c r="AV21" i="14"/>
  <c r="X24" i="14"/>
  <c r="AL16" i="14"/>
  <c r="AS16" i="14" s="1"/>
  <c r="AL24" i="14"/>
  <c r="AS24" i="14" s="1"/>
  <c r="AL23" i="14"/>
  <c r="AS23" i="14" s="1"/>
  <c r="AL17" i="14"/>
  <c r="AS17" i="14" s="1"/>
  <c r="AL14" i="14"/>
  <c r="AS14" i="14" s="1"/>
  <c r="AL13" i="14"/>
  <c r="AS13" i="14" s="1"/>
  <c r="AL11" i="14" l="1"/>
  <c r="AS11" i="14" s="1"/>
  <c r="AJ20" i="14"/>
  <c r="AL12" i="14"/>
  <c r="AS12" i="14" s="1"/>
  <c r="U25" i="14"/>
  <c r="X17" i="14"/>
  <c r="AJ25" i="14"/>
  <c r="AK15" i="14" s="1"/>
  <c r="BC21" i="14"/>
  <c r="BC20" i="14"/>
  <c r="BC13" i="14"/>
  <c r="BC19" i="14"/>
  <c r="BC10" i="14"/>
  <c r="BC14" i="14"/>
  <c r="BC17" i="14"/>
  <c r="S25" i="14"/>
  <c r="X25" i="14" s="1"/>
  <c r="Y14" i="14" s="1"/>
  <c r="AL15" i="14"/>
  <c r="AS15" i="14" s="1"/>
  <c r="BC15" i="14" s="1"/>
  <c r="X11" i="14"/>
  <c r="X12" i="14"/>
  <c r="AL9" i="14"/>
  <c r="AS9" i="14" s="1"/>
  <c r="BC9" i="14" s="1"/>
  <c r="BC12" i="14"/>
  <c r="BC23" i="14"/>
  <c r="BC18" i="14"/>
  <c r="BC22" i="14"/>
  <c r="BC16" i="14"/>
  <c r="BC11" i="14"/>
  <c r="AK10" i="14"/>
  <c r="B25" i="10"/>
  <c r="C24" i="10" l="1"/>
  <c r="C20" i="10"/>
  <c r="C16" i="10"/>
  <c r="C12" i="10"/>
  <c r="C17" i="10"/>
  <c r="C23" i="10"/>
  <c r="C19" i="10"/>
  <c r="C15" i="10"/>
  <c r="C11" i="10"/>
  <c r="C13" i="10"/>
  <c r="C22" i="10"/>
  <c r="C18" i="10"/>
  <c r="C14" i="10"/>
  <c r="C10" i="10"/>
  <c r="C21" i="10"/>
  <c r="C9" i="10"/>
  <c r="Y18" i="14"/>
  <c r="BE18" i="14" s="1"/>
  <c r="BF18" i="14" s="1"/>
  <c r="BG18" i="14" s="1"/>
  <c r="Y13" i="14"/>
  <c r="BE13" i="14" s="1"/>
  <c r="BF13" i="14" s="1"/>
  <c r="BG13" i="14" s="1"/>
  <c r="Y20" i="14"/>
  <c r="BE20" i="14" s="1"/>
  <c r="BF20" i="14" s="1"/>
  <c r="BG20" i="14" s="1"/>
  <c r="BH20" i="14" s="1"/>
  <c r="BI20" i="14" s="1"/>
  <c r="Y22" i="14"/>
  <c r="BE22" i="14" s="1"/>
  <c r="BF22" i="14" s="1"/>
  <c r="BG22" i="14" s="1"/>
  <c r="BH22" i="14" s="1"/>
  <c r="BJ22" i="14" s="1"/>
  <c r="BK22" i="14" s="1"/>
  <c r="Y21" i="14"/>
  <c r="BE21" i="14" s="1"/>
  <c r="BF21" i="14" s="1"/>
  <c r="BG21" i="14" s="1"/>
  <c r="BH21" i="14" s="1"/>
  <c r="BI21" i="14" s="1"/>
  <c r="Y15" i="14"/>
  <c r="BE15" i="14" s="1"/>
  <c r="BF15" i="14" s="1"/>
  <c r="BG15" i="14" s="1"/>
  <c r="BH15" i="14" s="1"/>
  <c r="BI15" i="14" s="1"/>
  <c r="Y16" i="14"/>
  <c r="Y19" i="14"/>
  <c r="Y23" i="14"/>
  <c r="Y10" i="14"/>
  <c r="BE10" i="14" s="1"/>
  <c r="BF10" i="14" s="1"/>
  <c r="BG10" i="14" s="1"/>
  <c r="BH10" i="14" s="1"/>
  <c r="BI10" i="14" s="1"/>
  <c r="Y11" i="14"/>
  <c r="Y17" i="14"/>
  <c r="BE17" i="14" s="1"/>
  <c r="BF17" i="14" s="1"/>
  <c r="BG17" i="14" s="1"/>
  <c r="BH17" i="14" s="1"/>
  <c r="BI17" i="14" s="1"/>
  <c r="AK24" i="14"/>
  <c r="AK17" i="14"/>
  <c r="AK11" i="14"/>
  <c r="AK12" i="14"/>
  <c r="AK20" i="14"/>
  <c r="AK23" i="14"/>
  <c r="AK18" i="14"/>
  <c r="AK16" i="14"/>
  <c r="AK9" i="14"/>
  <c r="AK19" i="14"/>
  <c r="AK14" i="14"/>
  <c r="AK21" i="14"/>
  <c r="AK22" i="14"/>
  <c r="AK13" i="14"/>
  <c r="BE16" i="14"/>
  <c r="BF16" i="14" s="1"/>
  <c r="BG16" i="14" s="1"/>
  <c r="BH16" i="14" s="1"/>
  <c r="BI16" i="14" s="1"/>
  <c r="BE19" i="14"/>
  <c r="BF19" i="14" s="1"/>
  <c r="BG19" i="14" s="1"/>
  <c r="BE11" i="14"/>
  <c r="BF11" i="14" s="1"/>
  <c r="BK4" i="14" s="1"/>
  <c r="BE14" i="14"/>
  <c r="BF14" i="14" s="1"/>
  <c r="BG14" i="14" s="1"/>
  <c r="BH14" i="14" s="1"/>
  <c r="BJ14" i="14" s="1"/>
  <c r="BK14" i="14" s="1"/>
  <c r="BE23" i="14"/>
  <c r="BF23" i="14" s="1"/>
  <c r="BG23" i="14" s="1"/>
  <c r="BH23" i="14" s="1"/>
  <c r="BJ23" i="14" s="1"/>
  <c r="BK23" i="14" s="1"/>
  <c r="Y24" i="14"/>
  <c r="BE24" i="14" s="1"/>
  <c r="BF24" i="14" s="1"/>
  <c r="BG24" i="14" s="1"/>
  <c r="BH24" i="14" s="1"/>
  <c r="Y9" i="14"/>
  <c r="BE9" i="14" s="1"/>
  <c r="BF9" i="14" s="1"/>
  <c r="BG9" i="14" s="1"/>
  <c r="Y12" i="14"/>
  <c r="BE12" i="14" s="1"/>
  <c r="BF12" i="14" s="1"/>
  <c r="BG12" i="14" s="1"/>
  <c r="BH12" i="14" s="1"/>
  <c r="BJ12" i="14" s="1"/>
  <c r="BK12" i="14" s="1"/>
  <c r="BC25" i="14"/>
  <c r="AG25" i="10"/>
  <c r="AF25" i="10"/>
  <c r="D25" i="10"/>
  <c r="E25" i="10"/>
  <c r="F25" i="10"/>
  <c r="G25" i="10"/>
  <c r="H25" i="10"/>
  <c r="I25" i="10"/>
  <c r="J25" i="10"/>
  <c r="K25" i="10"/>
  <c r="L25" i="10"/>
  <c r="BR25" i="10"/>
  <c r="AW9" i="10"/>
  <c r="AX9" i="10"/>
  <c r="BG11" i="14" l="1"/>
  <c r="BJ20" i="14"/>
  <c r="BK20" i="14" s="1"/>
  <c r="BI14" i="14"/>
  <c r="BI24" i="14"/>
  <c r="BJ24" i="14"/>
  <c r="BK24" i="14" s="1"/>
  <c r="BJ17" i="14"/>
  <c r="BK17" i="14" s="1"/>
  <c r="BJ10" i="14"/>
  <c r="BK10" i="14" s="1"/>
  <c r="BJ15" i="14"/>
  <c r="BK15" i="14" s="1"/>
  <c r="BG25" i="14"/>
  <c r="BH9" i="14"/>
  <c r="BI9" i="14" s="1"/>
  <c r="BH18" i="14"/>
  <c r="BJ18" i="14" s="1"/>
  <c r="BK18" i="14" s="1"/>
  <c r="BI12" i="14"/>
  <c r="BI23" i="14"/>
  <c r="BD23" i="14"/>
  <c r="BD22" i="14"/>
  <c r="BD10" i="14"/>
  <c r="BD19" i="14"/>
  <c r="BD13" i="14"/>
  <c r="BD14" i="14"/>
  <c r="BD21" i="14"/>
  <c r="BD17" i="14"/>
  <c r="BD12" i="14"/>
  <c r="BD15" i="14"/>
  <c r="BD9" i="14"/>
  <c r="BD20" i="14"/>
  <c r="BD18" i="14"/>
  <c r="BD11" i="14"/>
  <c r="BD16" i="14"/>
  <c r="BH13" i="14"/>
  <c r="BJ13" i="14" s="1"/>
  <c r="BK13" i="14" s="1"/>
  <c r="BH11" i="14"/>
  <c r="BJ11" i="14" s="1"/>
  <c r="BK11" i="14" s="1"/>
  <c r="BI22" i="14"/>
  <c r="BH19" i="14"/>
  <c r="BJ19" i="14" s="1"/>
  <c r="BK19" i="14" s="1"/>
  <c r="BF25" i="14"/>
  <c r="BH5" i="14" s="1"/>
  <c r="BJ16" i="14"/>
  <c r="BK16" i="14" s="1"/>
  <c r="BJ21" i="14"/>
  <c r="BK21" i="14" s="1"/>
  <c r="AE25" i="10"/>
  <c r="AH25" i="10"/>
  <c r="AI12" i="10" l="1"/>
  <c r="AI20" i="10"/>
  <c r="AI11" i="10"/>
  <c r="AI19" i="10"/>
  <c r="AI14" i="10"/>
  <c r="AI22" i="10"/>
  <c r="AI13" i="10"/>
  <c r="AI21" i="10"/>
  <c r="AI16" i="10"/>
  <c r="AI24" i="10"/>
  <c r="AI15" i="10"/>
  <c r="AI23" i="10"/>
  <c r="AI10" i="10"/>
  <c r="AI18" i="10"/>
  <c r="AI9" i="10"/>
  <c r="AI17" i="10"/>
  <c r="BI18" i="14"/>
  <c r="BI11" i="14"/>
  <c r="BI13" i="14"/>
  <c r="BH25" i="14"/>
  <c r="BI5" i="14" s="1"/>
  <c r="BJ9" i="14"/>
  <c r="BI19" i="14"/>
  <c r="AY9" i="10"/>
  <c r="AP25" i="10"/>
  <c r="AT9" i="10" s="1"/>
  <c r="BN22" i="14" l="1"/>
  <c r="BO22" i="14" s="1"/>
  <c r="BN18" i="14"/>
  <c r="BO18" i="14" s="1"/>
  <c r="BN14" i="14"/>
  <c r="BO14" i="14" s="1"/>
  <c r="BN21" i="14"/>
  <c r="BO21" i="14" s="1"/>
  <c r="BN17" i="14"/>
  <c r="BO17" i="14" s="1"/>
  <c r="BN23" i="14"/>
  <c r="BO23" i="14" s="1"/>
  <c r="BN19" i="14"/>
  <c r="BO19" i="14" s="1"/>
  <c r="BN15" i="14"/>
  <c r="BO15" i="14" s="1"/>
  <c r="BN20" i="14"/>
  <c r="BO20" i="14" s="1"/>
  <c r="BN12" i="14"/>
  <c r="BO12" i="14" s="1"/>
  <c r="BN10" i="14"/>
  <c r="BO10" i="14" s="1"/>
  <c r="BN16" i="14"/>
  <c r="BO16" i="14" s="1"/>
  <c r="BN11" i="14"/>
  <c r="BO11" i="14" s="1"/>
  <c r="BN9" i="14"/>
  <c r="BN13" i="14"/>
  <c r="BO13" i="14" s="1"/>
  <c r="BJ25" i="14"/>
  <c r="BK9" i="14"/>
  <c r="BK25" i="14" s="1"/>
  <c r="BL16" i="14" s="1"/>
  <c r="BM16" i="14" s="1"/>
  <c r="BI25" i="14"/>
  <c r="AU9" i="10"/>
  <c r="AY24" i="10"/>
  <c r="AT24" i="10"/>
  <c r="AO25" i="10"/>
  <c r="AX24" i="10"/>
  <c r="AN25" i="10"/>
  <c r="AW24" i="10"/>
  <c r="BL21" i="14" l="1"/>
  <c r="BM21" i="14" s="1"/>
  <c r="BL11" i="14"/>
  <c r="BM11" i="14" s="1"/>
  <c r="BL18" i="14"/>
  <c r="BM18" i="14" s="1"/>
  <c r="BL15" i="14"/>
  <c r="BM15" i="14" s="1"/>
  <c r="BL20" i="14"/>
  <c r="BM20" i="14" s="1"/>
  <c r="BL9" i="14"/>
  <c r="BM9" i="14" s="1"/>
  <c r="BL10" i="14"/>
  <c r="BM10" i="14" s="1"/>
  <c r="BL22" i="14"/>
  <c r="BM22" i="14" s="1"/>
  <c r="BL23" i="14"/>
  <c r="BM23" i="14" s="1"/>
  <c r="BL13" i="14"/>
  <c r="BM13" i="14" s="1"/>
  <c r="BN25" i="14"/>
  <c r="BO9" i="14"/>
  <c r="BL12" i="14"/>
  <c r="BM12" i="14" s="1"/>
  <c r="BL14" i="14"/>
  <c r="BM14" i="14" s="1"/>
  <c r="BL17" i="14"/>
  <c r="BM17" i="14" s="1"/>
  <c r="BL24" i="14"/>
  <c r="BM24" i="14" s="1"/>
  <c r="BL19" i="14"/>
  <c r="BM19" i="14" s="1"/>
  <c r="AU24" i="10"/>
  <c r="Q24" i="10"/>
  <c r="P24" i="10"/>
  <c r="O24" i="10"/>
  <c r="N24" i="10"/>
  <c r="BM25" i="14" l="1"/>
  <c r="BL25" i="14"/>
  <c r="C4" i="10"/>
  <c r="B6" i="10"/>
  <c r="C6" i="10"/>
  <c r="N9" i="10"/>
  <c r="O9" i="10"/>
  <c r="P9" i="10"/>
  <c r="Q9" i="10"/>
  <c r="R9" i="10"/>
  <c r="N10" i="10"/>
  <c r="O10" i="10"/>
  <c r="P10" i="10"/>
  <c r="Q10" i="10"/>
  <c r="R10" i="10"/>
  <c r="N11" i="10"/>
  <c r="O11" i="10"/>
  <c r="P11" i="10"/>
  <c r="Q11" i="10"/>
  <c r="R11" i="10"/>
  <c r="N12" i="10"/>
  <c r="O12" i="10"/>
  <c r="P12" i="10"/>
  <c r="Q12" i="10"/>
  <c r="R12" i="10"/>
  <c r="N13" i="10"/>
  <c r="O13" i="10"/>
  <c r="P13" i="10"/>
  <c r="Q13" i="10"/>
  <c r="R13" i="10"/>
  <c r="N14" i="10"/>
  <c r="O14" i="10"/>
  <c r="P14" i="10"/>
  <c r="Q14" i="10"/>
  <c r="R14" i="10"/>
  <c r="N15" i="10"/>
  <c r="O15" i="10"/>
  <c r="P15" i="10"/>
  <c r="Q15" i="10"/>
  <c r="R15" i="10"/>
  <c r="N16" i="10"/>
  <c r="O16" i="10"/>
  <c r="P16" i="10"/>
  <c r="Q16" i="10"/>
  <c r="R16" i="10"/>
  <c r="N17" i="10"/>
  <c r="O17" i="10"/>
  <c r="P17" i="10"/>
  <c r="Q17" i="10"/>
  <c r="R17" i="10"/>
  <c r="N18" i="10"/>
  <c r="O18" i="10"/>
  <c r="P18" i="10"/>
  <c r="Q18" i="10"/>
  <c r="R18" i="10"/>
  <c r="N19" i="10"/>
  <c r="O19" i="10"/>
  <c r="P19" i="10"/>
  <c r="Q19" i="10"/>
  <c r="R19" i="10"/>
  <c r="N20" i="10"/>
  <c r="O20" i="10"/>
  <c r="P20" i="10"/>
  <c r="Q20" i="10"/>
  <c r="R20" i="10"/>
  <c r="N21" i="10"/>
  <c r="O21" i="10"/>
  <c r="P21" i="10"/>
  <c r="Q21" i="10"/>
  <c r="R21" i="10"/>
  <c r="N22" i="10"/>
  <c r="O22" i="10"/>
  <c r="P22" i="10"/>
  <c r="Q22" i="10"/>
  <c r="R22" i="10"/>
  <c r="N23" i="10"/>
  <c r="O23" i="10"/>
  <c r="P23" i="10"/>
  <c r="Q23" i="10"/>
  <c r="R23" i="10"/>
  <c r="O25" i="10"/>
  <c r="R25" i="10"/>
  <c r="Q25" i="10" l="1"/>
  <c r="P25" i="10"/>
  <c r="N25" i="10"/>
  <c r="E6" i="10"/>
  <c r="G5" i="10"/>
  <c r="T25" i="10" l="1"/>
  <c r="AR24" i="10"/>
  <c r="AR9" i="10"/>
  <c r="C25" i="10"/>
  <c r="AV9" i="10" l="1"/>
  <c r="AV24" i="10"/>
  <c r="V25" i="10"/>
  <c r="U25" i="10"/>
  <c r="S25" i="10"/>
  <c r="X11" i="10"/>
  <c r="X24" i="10"/>
  <c r="X12" i="10"/>
  <c r="X18" i="10"/>
  <c r="X10" i="10"/>
  <c r="X21" i="10"/>
  <c r="X17" i="10"/>
  <c r="X15" i="10"/>
  <c r="X23" i="10"/>
  <c r="X13" i="10"/>
  <c r="X20" i="10"/>
  <c r="X9" i="10"/>
  <c r="X16" i="10"/>
  <c r="X22" i="10"/>
  <c r="X14" i="10"/>
  <c r="X19" i="10"/>
  <c r="X25" i="10" l="1"/>
  <c r="Y24" i="10" l="1"/>
  <c r="Y9" i="10"/>
  <c r="AY11" i="10" l="1"/>
  <c r="AY15" i="10"/>
  <c r="AY19" i="10"/>
  <c r="AY23" i="10"/>
  <c r="AY10" i="10"/>
  <c r="AY18" i="10"/>
  <c r="AY12" i="10"/>
  <c r="AY16" i="10"/>
  <c r="AY20" i="10"/>
  <c r="AY14" i="10"/>
  <c r="AY13" i="10"/>
  <c r="AY17" i="10"/>
  <c r="AY21" i="10"/>
  <c r="AY22" i="10"/>
  <c r="AC25" i="10" l="1"/>
  <c r="AT10" i="10"/>
  <c r="AT14" i="10"/>
  <c r="AT18" i="10"/>
  <c r="AT22" i="10"/>
  <c r="AT13" i="10"/>
  <c r="AT11" i="10"/>
  <c r="AT15" i="10"/>
  <c r="AT19" i="10"/>
  <c r="AT23" i="10"/>
  <c r="AT17" i="10"/>
  <c r="AT12" i="10"/>
  <c r="AT16" i="10"/>
  <c r="AT20" i="10"/>
  <c r="AT21" i="10"/>
  <c r="AX12" i="10"/>
  <c r="AX16" i="10"/>
  <c r="AX20" i="10"/>
  <c r="AX17" i="10"/>
  <c r="AX21" i="10"/>
  <c r="AX10" i="10"/>
  <c r="AX18" i="10"/>
  <c r="AX19" i="10"/>
  <c r="AX13" i="10"/>
  <c r="AX14" i="10"/>
  <c r="AX11" i="10"/>
  <c r="AX23" i="10"/>
  <c r="AX22" i="10"/>
  <c r="AX15" i="10"/>
  <c r="AW20" i="10"/>
  <c r="AW16" i="10"/>
  <c r="AW22" i="10"/>
  <c r="AW10" i="10"/>
  <c r="AW23" i="10"/>
  <c r="AW19" i="10"/>
  <c r="AW15" i="10"/>
  <c r="AW11" i="10"/>
  <c r="AW18" i="10"/>
  <c r="AW21" i="10"/>
  <c r="AW17" i="10"/>
  <c r="AW13" i="10"/>
  <c r="AW12" i="10"/>
  <c r="AW14" i="10"/>
  <c r="AD24" i="10" l="1"/>
  <c r="AD23" i="10"/>
  <c r="AD22" i="10"/>
  <c r="AD21" i="10"/>
  <c r="AD20" i="10"/>
  <c r="AD19" i="10"/>
  <c r="AD18" i="10"/>
  <c r="AD17" i="10"/>
  <c r="AD16" i="10"/>
  <c r="AD15" i="10"/>
  <c r="AD14" i="10"/>
  <c r="AD13" i="10"/>
  <c r="AD12" i="10"/>
  <c r="AD11" i="10"/>
  <c r="AD10" i="10"/>
  <c r="AD9" i="10"/>
  <c r="AL9" i="10" s="1"/>
  <c r="AS9" i="10" s="1"/>
  <c r="AU21" i="10"/>
  <c r="AU22" i="10"/>
  <c r="AU17" i="10"/>
  <c r="AU15" i="10"/>
  <c r="AU12" i="10"/>
  <c r="AU13" i="10"/>
  <c r="AU16" i="10"/>
  <c r="AU10" i="10"/>
  <c r="AU11" i="10"/>
  <c r="AU20" i="10"/>
  <c r="AU14" i="10"/>
  <c r="AU19" i="10"/>
  <c r="AU18" i="10"/>
  <c r="AU23" i="10"/>
  <c r="AR10" i="10"/>
  <c r="AV10" i="10" s="1"/>
  <c r="AR14" i="10"/>
  <c r="AV14" i="10" s="1"/>
  <c r="AR18" i="10"/>
  <c r="AV18" i="10" s="1"/>
  <c r="AR22" i="10"/>
  <c r="AV22" i="10" s="1"/>
  <c r="AR11" i="10"/>
  <c r="AV11" i="10" s="1"/>
  <c r="AR15" i="10"/>
  <c r="AV15" i="10" s="1"/>
  <c r="AR19" i="10"/>
  <c r="AV19" i="10" s="1"/>
  <c r="AR23" i="10"/>
  <c r="AV23" i="10" s="1"/>
  <c r="AR12" i="10"/>
  <c r="AV12" i="10" s="1"/>
  <c r="AR16" i="10"/>
  <c r="AV16" i="10" s="1"/>
  <c r="AR20" i="10"/>
  <c r="AV20" i="10" s="1"/>
  <c r="AR13" i="10"/>
  <c r="AV13" i="10" s="1"/>
  <c r="AR17" i="10"/>
  <c r="AV17" i="10" s="1"/>
  <c r="AR21" i="10"/>
  <c r="AV21" i="10" s="1"/>
  <c r="AL24" i="10" l="1"/>
  <c r="AS24" i="10" s="1"/>
  <c r="AJ17" i="10"/>
  <c r="AL19" i="10"/>
  <c r="AS19" i="10" s="1"/>
  <c r="AJ22" i="10"/>
  <c r="AL13" i="10"/>
  <c r="AS13" i="10" s="1"/>
  <c r="AL15" i="10"/>
  <c r="AS15" i="10" s="1"/>
  <c r="AJ18" i="10"/>
  <c r="AL16" i="10"/>
  <c r="AS16" i="10" s="1"/>
  <c r="AJ20" i="10"/>
  <c r="AJ11" i="10"/>
  <c r="AJ14" i="10"/>
  <c r="AJ12" i="10"/>
  <c r="AJ23" i="10"/>
  <c r="AJ21" i="10"/>
  <c r="BE9" i="10"/>
  <c r="Y21" i="10"/>
  <c r="BE24" i="10" l="1"/>
  <c r="BF24" i="10" s="1"/>
  <c r="BG24" i="10" s="1"/>
  <c r="BH24" i="10" s="1"/>
  <c r="BF9" i="10"/>
  <c r="BH9" i="10" s="1"/>
  <c r="BJ9" i="10" s="1"/>
  <c r="AJ10" i="10"/>
  <c r="AL10" i="10"/>
  <c r="AJ24" i="10"/>
  <c r="Y15" i="10"/>
  <c r="BE15" i="10" s="1"/>
  <c r="Y12" i="10"/>
  <c r="Y23" i="10"/>
  <c r="Y16" i="10"/>
  <c r="BE16" i="10" s="1"/>
  <c r="Y20" i="10"/>
  <c r="Y11" i="10"/>
  <c r="Y19" i="10"/>
  <c r="BE19" i="10" s="1"/>
  <c r="Y22" i="10"/>
  <c r="Y10" i="10"/>
  <c r="Y14" i="10"/>
  <c r="Y13" i="10"/>
  <c r="BE13" i="10" s="1"/>
  <c r="Y18" i="10"/>
  <c r="Y17" i="10"/>
  <c r="BC9" i="10"/>
  <c r="AL11" i="10"/>
  <c r="AS11" i="10" s="1"/>
  <c r="AJ15" i="10"/>
  <c r="BC15" i="10"/>
  <c r="BC13" i="10"/>
  <c r="AS10" i="10"/>
  <c r="AJ13" i="10"/>
  <c r="AL12" i="10"/>
  <c r="AS12" i="10" s="1"/>
  <c r="AL22" i="10"/>
  <c r="AS22" i="10" s="1"/>
  <c r="AL20" i="10"/>
  <c r="AS20" i="10" s="1"/>
  <c r="AJ19" i="10"/>
  <c r="AJ16" i="10"/>
  <c r="AL14" i="10"/>
  <c r="AS14" i="10" s="1"/>
  <c r="AJ9" i="10"/>
  <c r="AL18" i="10"/>
  <c r="AS18" i="10" s="1"/>
  <c r="AL21" i="10"/>
  <c r="AS21" i="10" s="1"/>
  <c r="AL23" i="10"/>
  <c r="AS23" i="10" s="1"/>
  <c r="AL17" i="10"/>
  <c r="AS17" i="10" s="1"/>
  <c r="BC19" i="10"/>
  <c r="BC16" i="10"/>
  <c r="BI24" i="10" l="1"/>
  <c r="BJ24" i="10"/>
  <c r="BK24" i="10" s="1"/>
  <c r="AJ25" i="10"/>
  <c r="AK24" i="10" s="1"/>
  <c r="BC11" i="10"/>
  <c r="BE11" i="10"/>
  <c r="BF19" i="10"/>
  <c r="BF16" i="10"/>
  <c r="BC17" i="10"/>
  <c r="BC23" i="10"/>
  <c r="BC14" i="10"/>
  <c r="BC22" i="10"/>
  <c r="BC21" i="10"/>
  <c r="BE10" i="10"/>
  <c r="BC20" i="10"/>
  <c r="BE18" i="10"/>
  <c r="BC12" i="10"/>
  <c r="BF15" i="10"/>
  <c r="AK23" i="10" l="1"/>
  <c r="BI9" i="10"/>
  <c r="BF11" i="10"/>
  <c r="BK4" i="10" s="1"/>
  <c r="BF13" i="10"/>
  <c r="AK13" i="10"/>
  <c r="AK19" i="10"/>
  <c r="AK15" i="10"/>
  <c r="AK22" i="10"/>
  <c r="AK20" i="10"/>
  <c r="AK11" i="10"/>
  <c r="AK18" i="10"/>
  <c r="AK14" i="10"/>
  <c r="AK9" i="10"/>
  <c r="AK17" i="10"/>
  <c r="AK21" i="10"/>
  <c r="AK16" i="10"/>
  <c r="AK12" i="10"/>
  <c r="AK10" i="10"/>
  <c r="BE23" i="10"/>
  <c r="BC18" i="10"/>
  <c r="BE21" i="10"/>
  <c r="BE14" i="10"/>
  <c r="BE12" i="10"/>
  <c r="BF18" i="10"/>
  <c r="BE20" i="10"/>
  <c r="BE22" i="10"/>
  <c r="BF10" i="10"/>
  <c r="BC10" i="10"/>
  <c r="BE17" i="10"/>
  <c r="BK9" i="10" l="1"/>
  <c r="BF21" i="10"/>
  <c r="BF12" i="10"/>
  <c r="BF23" i="10"/>
  <c r="BF14" i="10"/>
  <c r="BF22" i="10"/>
  <c r="BF20" i="10"/>
  <c r="BF17" i="10"/>
  <c r="BC25" i="10"/>
  <c r="BG15" i="10"/>
  <c r="BH15" i="10" s="1"/>
  <c r="BJ15" i="10" s="1"/>
  <c r="BK15" i="10" s="1"/>
  <c r="BF25" i="10" l="1"/>
  <c r="BH5" i="10" s="1"/>
  <c r="BD13" i="10"/>
  <c r="BD19" i="10"/>
  <c r="BD23" i="10"/>
  <c r="BD11" i="10"/>
  <c r="BD20" i="10"/>
  <c r="BD21" i="10"/>
  <c r="BD14" i="10"/>
  <c r="BD15" i="10"/>
  <c r="BD9" i="10"/>
  <c r="BD22" i="10"/>
  <c r="BD10" i="10"/>
  <c r="BD18" i="10"/>
  <c r="BD12" i="10"/>
  <c r="BD17" i="10"/>
  <c r="BD16" i="10"/>
  <c r="BI15" i="10"/>
  <c r="BG18" i="10" l="1"/>
  <c r="BG17" i="10"/>
  <c r="BG10" i="10"/>
  <c r="BG20" i="10"/>
  <c r="BG19" i="10"/>
  <c r="BG12" i="10"/>
  <c r="BG23" i="10"/>
  <c r="BG16" i="10"/>
  <c r="BG21" i="10"/>
  <c r="BG22" i="10"/>
  <c r="BH22" i="10" s="1"/>
  <c r="BJ22" i="10" s="1"/>
  <c r="BK22" i="10" s="1"/>
  <c r="BG14" i="10"/>
  <c r="BH14" i="10" s="1"/>
  <c r="BJ14" i="10" s="1"/>
  <c r="BK14" i="10" s="1"/>
  <c r="BG11" i="10"/>
  <c r="BG13" i="10"/>
  <c r="BH13" i="10" s="1"/>
  <c r="BG25" i="10" l="1"/>
  <c r="BI14" i="10"/>
  <c r="BH12" i="10"/>
  <c r="BJ12" i="10" s="1"/>
  <c r="BK12" i="10" s="1"/>
  <c r="BH19" i="10"/>
  <c r="BJ19" i="10" s="1"/>
  <c r="BK19" i="10" s="1"/>
  <c r="BJ13" i="10"/>
  <c r="BK13" i="10" s="1"/>
  <c r="BH10" i="10"/>
  <c r="BH11" i="10"/>
  <c r="BJ11" i="10" s="1"/>
  <c r="BK11" i="10" s="1"/>
  <c r="BH21" i="10"/>
  <c r="BJ21" i="10" s="1"/>
  <c r="BK21" i="10" s="1"/>
  <c r="BH23" i="10"/>
  <c r="BJ23" i="10" s="1"/>
  <c r="BK23" i="10" s="1"/>
  <c r="BH20" i="10"/>
  <c r="BJ20" i="10" s="1"/>
  <c r="BK20" i="10" s="1"/>
  <c r="BH17" i="10"/>
  <c r="BJ17" i="10" s="1"/>
  <c r="BK17" i="10" s="1"/>
  <c r="BH16" i="10"/>
  <c r="BJ16" i="10" s="1"/>
  <c r="BK16" i="10" s="1"/>
  <c r="BH18" i="10"/>
  <c r="BJ18" i="10" s="1"/>
  <c r="BK18" i="10" s="1"/>
  <c r="BJ10" i="10" l="1"/>
  <c r="BH25" i="10"/>
  <c r="BI5" i="10" s="1"/>
  <c r="BI23" i="10"/>
  <c r="BI17" i="10"/>
  <c r="BI19" i="10"/>
  <c r="BI10" i="10"/>
  <c r="BI18" i="10"/>
  <c r="BI22" i="10"/>
  <c r="BI13" i="10"/>
  <c r="BI12" i="10"/>
  <c r="BI16" i="10"/>
  <c r="BI20" i="10"/>
  <c r="BI21" i="10"/>
  <c r="BI11" i="10"/>
  <c r="BI25" i="10" l="1"/>
  <c r="BK10" i="10"/>
  <c r="BK25" i="10" s="1"/>
  <c r="BJ25" i="10"/>
  <c r="BL9" i="10" l="1"/>
  <c r="BN9" i="10" s="1"/>
  <c r="BL13" i="10"/>
  <c r="BN13" i="10" s="1"/>
  <c r="BL24" i="10"/>
  <c r="BN24" i="10" s="1"/>
  <c r="BL20" i="10"/>
  <c r="BN20" i="10" s="1"/>
  <c r="BO21" i="10"/>
  <c r="BP21" i="10" s="1"/>
  <c r="BO16" i="10"/>
  <c r="BP16" i="10" s="1"/>
  <c r="BL18" i="10"/>
  <c r="BN18" i="10" s="1"/>
  <c r="BL15" i="10"/>
  <c r="BN15" i="10" s="1"/>
  <c r="BL21" i="10"/>
  <c r="BN21" i="10" s="1"/>
  <c r="BL10" i="10"/>
  <c r="BN10" i="10" s="1"/>
  <c r="BL22" i="10"/>
  <c r="BN22" i="10" s="1"/>
  <c r="BL11" i="10"/>
  <c r="BN11" i="10" s="1"/>
  <c r="BO19" i="10"/>
  <c r="BP19" i="10" s="1"/>
  <c r="BO22" i="10"/>
  <c r="BP22" i="10" s="1"/>
  <c r="BL16" i="10"/>
  <c r="BN16" i="10" s="1"/>
  <c r="BO17" i="10"/>
  <c r="BP17" i="10" s="1"/>
  <c r="BO15" i="10"/>
  <c r="BP15" i="10" s="1"/>
  <c r="BO23" i="10"/>
  <c r="BP23" i="10" s="1"/>
  <c r="BO9" i="10"/>
  <c r="BO13" i="10"/>
  <c r="BP13" i="10" s="1"/>
  <c r="BO14" i="10"/>
  <c r="BP14" i="10" s="1"/>
  <c r="BO18" i="10"/>
  <c r="BP18" i="10" s="1"/>
  <c r="BL14" i="10"/>
  <c r="BN14" i="10" s="1"/>
  <c r="BL12" i="10"/>
  <c r="BN12" i="10" s="1"/>
  <c r="BL19" i="10"/>
  <c r="BN19" i="10" s="1"/>
  <c r="BO20" i="10"/>
  <c r="BP20" i="10" s="1"/>
  <c r="BO11" i="10"/>
  <c r="BP11" i="10" s="1"/>
  <c r="BO12" i="10"/>
  <c r="BP12" i="10" s="1"/>
  <c r="BO10" i="10"/>
  <c r="BP10" i="10" s="1"/>
  <c r="BL23" i="10"/>
  <c r="BN23" i="10" s="1"/>
  <c r="BL17" i="10"/>
  <c r="BN17" i="10" s="1"/>
  <c r="BL25" i="10" l="1"/>
  <c r="BO25" i="10"/>
  <c r="BN25" i="10"/>
  <c r="BP9" i="10"/>
</calcChain>
</file>

<file path=xl/sharedStrings.xml><?xml version="1.0" encoding="utf-8"?>
<sst xmlns="http://schemas.openxmlformats.org/spreadsheetml/2006/main" count="269" uniqueCount="124">
  <si>
    <t>№
п/п</t>
  </si>
  <si>
    <t>Показатель</t>
  </si>
  <si>
    <t>Источник информации</t>
  </si>
  <si>
    <t>Численность жителей поселений на начало текущего года</t>
  </si>
  <si>
    <t>Стат. данные</t>
  </si>
  <si>
    <t>Единица измерения</t>
  </si>
  <si>
    <t>чел</t>
  </si>
  <si>
    <t>рублей</t>
  </si>
  <si>
    <t>УФНС</t>
  </si>
  <si>
    <t xml:space="preserve">Налоговая база по поселениям в разрезе НДФЛ, земельного налога, налога на имущество ФЛ, единого сельскохозяйственного налога, единого налога на вмененный доход для отдельных видов деятельности </t>
  </si>
  <si>
    <t xml:space="preserve">Прогнозируемые доходы по поселениям в разрезе НДФЛ, земельного налога, налога на имущество ФЛ, единого сельскохозяйственного налога, единого налога на вмененный доход для отдельных видов деятельности </t>
  </si>
  <si>
    <t>УФНС, МЭР</t>
  </si>
  <si>
    <t>Наименование поселений</t>
  </si>
  <si>
    <t>НДФЛ</t>
  </si>
  <si>
    <t>Земельный налог</t>
  </si>
  <si>
    <t>Налог на имущество физ.лиц</t>
  </si>
  <si>
    <t>Единый сельскохозяйственный налог</t>
  </si>
  <si>
    <t>Единый налог на вмененный доход для отдельных видов деятельности</t>
  </si>
  <si>
    <t>Прогнозируемые доходы, тыс. рублей</t>
  </si>
  <si>
    <t>Удаленность административного центра по поселениям от административного центра муниципального района, км</t>
  </si>
  <si>
    <t>Итого:</t>
  </si>
  <si>
    <t>Тариф на горячее водоснабжение, руб./м3</t>
  </si>
  <si>
    <t>Дополнительно указать:</t>
  </si>
  <si>
    <t>1. Долю субвенции на осуществление отдельных государственных полномочий Новосибирской области по расчету и предоставлению дотаций бюджетам поселений на выравнивание бюджетной обеспеченности, распределяемая исходя из численности жителей поселений</t>
  </si>
  <si>
    <t>2. Среднюю (по всем поселениям) долю расходов на горячую и холодную воду в общем объеме расходов на водоснабжение</t>
  </si>
  <si>
    <t>Количество населенных пунктов в поселении, шт.</t>
  </si>
  <si>
    <t>Расходы на исполнение вопросов местного значения по видам полномочий по поселениям заполняются в отдельной таблице (таблица №2), тыс. рублей</t>
  </si>
  <si>
    <t>Горячая вода</t>
  </si>
  <si>
    <t>холодная вода</t>
  </si>
  <si>
    <t xml:space="preserve"> на водоснабжение (+водоотведение)</t>
  </si>
  <si>
    <t>теплдовая энергия</t>
  </si>
  <si>
    <t>3. Среднюю (по всем поселениям) долю расходов на водоснабжение (+водоотведение) и тепловую энергию в общем объеме расходов поводоснабжению, водоотведению и тепловой энергии</t>
  </si>
  <si>
    <t>Субвенция</t>
  </si>
  <si>
    <t>Иные источники</t>
  </si>
  <si>
    <t>Объем дотации, распределяемый исходя из численности жителей (Дчж), тыс. рублей</t>
  </si>
  <si>
    <t>Репрезентативная налоговая ставка (РНС), %</t>
  </si>
  <si>
    <t>Итого</t>
  </si>
  <si>
    <t>Критерий выравнивания (КВБО)</t>
  </si>
  <si>
    <t>Налоговый потенциал, тыс рублей</t>
  </si>
  <si>
    <t>Индекс налогового потенциала</t>
  </si>
  <si>
    <t>Знаменатель Квод</t>
  </si>
  <si>
    <t>Коэф. стоимости водоснабжения и водоотведения (Квод)</t>
  </si>
  <si>
    <t>Ср.стоимость выработки 1 гкал теплоэнергии (Тгкал), руб/гкал</t>
  </si>
  <si>
    <t>Коэф.стоимости тепловой энергии (Кстэ)</t>
  </si>
  <si>
    <t>Знаменатель Ктепл</t>
  </si>
  <si>
    <t>Коэф. стоимости теплоснабжения (Ктепл)</t>
  </si>
  <si>
    <t>Коэффициент стоимости предоставления коммунальных услуг (Кку)</t>
  </si>
  <si>
    <t>Кдисп</t>
  </si>
  <si>
    <t>Кмасш</t>
  </si>
  <si>
    <t>Коэффициенты не применяются</t>
  </si>
  <si>
    <t>Куд</t>
  </si>
  <si>
    <t>Знаменатель ИБР</t>
  </si>
  <si>
    <t>Индекс бюджетных расходов (ИБР)</t>
  </si>
  <si>
    <t>ЧЖср</t>
  </si>
  <si>
    <t>Уровень бюджетной обеспеченности (БО)</t>
  </si>
  <si>
    <t>Объем средств, необходимый для доведенияБО до критерия выравнивания (Т)</t>
  </si>
  <si>
    <t>Кку</t>
  </si>
  <si>
    <t>Кбп</t>
  </si>
  <si>
    <t>40% субв</t>
  </si>
  <si>
    <t>Остаток средств</t>
  </si>
  <si>
    <t>60% субв</t>
  </si>
  <si>
    <t>Объем средств, необходимых для увеличения  размера дотации на выравнивание бюджетной обеспеченности поселений до размера дотации, утвержденного в решении о бюджете МР (ОС)</t>
  </si>
  <si>
    <t>после доведения</t>
  </si>
  <si>
    <t>Общий объем дотации после доведения до уровня, утвержденного в решении о бюджете, + пропорц выравнивание</t>
  </si>
  <si>
    <t>Потребность наиб КВБО</t>
  </si>
  <si>
    <t>пропорц выравнивание наиб КВБО</t>
  </si>
  <si>
    <t>пропорц выравнивание такой же КВБО</t>
  </si>
  <si>
    <t>на доведение</t>
  </si>
  <si>
    <t>Коэффициент стоимости основных средств</t>
  </si>
  <si>
    <t>ОС</t>
  </si>
  <si>
    <t>Бюджетная обеспеченность после доведения до первого критерия выравнивания и до ранее утвержденного объема (БО2)</t>
  </si>
  <si>
    <t>Условная площадь бюджетных площадей (Si)</t>
  </si>
  <si>
    <t>Остаточная стоимость основных средств, тыс. рублей (ОС)(только недвижимое имущ)</t>
  </si>
  <si>
    <t xml:space="preserve">Тариф на тепловую энергию, руб./м3 </t>
  </si>
  <si>
    <t xml:space="preserve"> </t>
  </si>
  <si>
    <t>2 этап</t>
  </si>
  <si>
    <t>3 этап</t>
  </si>
  <si>
    <t>4 этап</t>
  </si>
  <si>
    <t>конец</t>
  </si>
  <si>
    <t>Объем районного фонда финансовой поддержки поселений на 2020 год, утвержденный в решении о бюджете  района на 2020-2022 годы, тыс. рублей</t>
  </si>
  <si>
    <t>ООД, в т.ч.</t>
  </si>
  <si>
    <t>ООДq</t>
  </si>
  <si>
    <t>ООД-ОС-Т</t>
  </si>
  <si>
    <t>Индекс бюжетных расходов (ИБР)</t>
  </si>
  <si>
    <t>Налоговая база (по отдельным видам налоговых доходов) до распределения по нормативам отчислений в бюджеты всех уровней, тыс. рублей</t>
  </si>
  <si>
    <t>1. Тариф утвержден Департаментом</t>
  </si>
  <si>
    <t xml:space="preserve">2. Источники теплоснабжения, по которым тариф не утвержден </t>
  </si>
  <si>
    <t>Фактический объем полезного отпуска тепловой энергии, Гкал</t>
  </si>
  <si>
    <t>Себестоимость выработки тепловой энергии, тыс. рублей</t>
  </si>
  <si>
    <t>3. Электроэнергия на отопление (кВт в Гкал)</t>
  </si>
  <si>
    <t xml:space="preserve">4. Тариф утвержден, но есть источники теплоснабжения, по которым тариф не утвержден </t>
  </si>
  <si>
    <t>Общий объем дотации (Д) (1+2 этапы)</t>
  </si>
  <si>
    <t>Общий объем дотации после доведения до уровня, утвержденного в решении о бюджете (1+2+3 этапы)</t>
  </si>
  <si>
    <t xml:space="preserve">Борисоглебский </t>
  </si>
  <si>
    <t>Владимировский</t>
  </si>
  <si>
    <t>Гандичевский</t>
  </si>
  <si>
    <t>Ермолаевский</t>
  </si>
  <si>
    <t xml:space="preserve">Кожурлинский </t>
  </si>
  <si>
    <t>Колмаковский</t>
  </si>
  <si>
    <t>Крещенский</t>
  </si>
  <si>
    <t>Круглоозерный</t>
  </si>
  <si>
    <t>Кундранский</t>
  </si>
  <si>
    <t xml:space="preserve">Невский </t>
  </si>
  <si>
    <t>Новодубровский</t>
  </si>
  <si>
    <t>Орловский</t>
  </si>
  <si>
    <t>Пешковский</t>
  </si>
  <si>
    <t xml:space="preserve">Раисинский </t>
  </si>
  <si>
    <t xml:space="preserve">Убинский </t>
  </si>
  <si>
    <t xml:space="preserve">Черномысинский </t>
  </si>
  <si>
    <t>Расходы на оплату труда, bсп1=0,668</t>
  </si>
  <si>
    <t>Коммунальные расходы,  bсп2=0,095</t>
  </si>
  <si>
    <t>Расходы на содержание зданий (текущий ремонт, пожарная сигнализация дезинфекция и др.) и электроэнергия, bсп3=0,033</t>
  </si>
  <si>
    <t>Расходы на благоустройство территории,bсп4=0,069</t>
  </si>
  <si>
    <t>Расходы на приобретение ГСМ,  bсп5=0,10</t>
  </si>
  <si>
    <t>Уплата налогов, госпошлины и сборов, разного рода платежей в бюджеты всех уровней,bсп6=0,016</t>
  </si>
  <si>
    <t>Расходы на услуги связи и интернет,  bсп7=0,016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</si>
  <si>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 bсп8=0,03</t>
  </si>
  <si>
    <t>всего выделено</t>
  </si>
  <si>
    <t>Численность жителей поселений на 01.01.2023, чел.</t>
  </si>
  <si>
    <t xml:space="preserve">Тариф на холодное водоснабжение, руб./м3 на 01.07.2023 </t>
  </si>
  <si>
    <t>Тариф на вывоз ЖБО, руб./м3на 01.07.2023</t>
  </si>
  <si>
    <t>доведение до уровня , утвержденного решением о бюджете на 2023-2025 годы</t>
  </si>
  <si>
    <t>Размер дотации на выравнивание бюджетной обеспеченности на 2026 год, утвержденный в решении о бюджете района на 2024-2026 годы, тыс. рублей</t>
  </si>
  <si>
    <t xml:space="preserve">Общий объем дотации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</si>
</sst>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"/>
    <numFmt numFmtId="168" formatCode="_-* #,##0.0_р_._-;\-* #,##0.0_р_._-;_-* &quot;-&quot;??_р_._-;_-@_-"/>
    <numFmt numFmtId="169" formatCode="#,##0.000"/>
    <numFmt numFmtId="170" formatCode="_-* #,##0_р_._-;\-* #,##0_р_._-;_-* &quot;-&quot;??_р_.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8" applyNumberFormat="0">
      <alignment horizontal="right" vertical="top"/>
    </xf>
  </cellStyleXfs>
  <cellXfs count="1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0" xfId="0" applyFont="1" applyBorder="1"/>
    <xf numFmtId="9" fontId="2" fillId="0" borderId="3" xfId="0" applyNumberFormat="1" applyFont="1" applyBorder="1"/>
    <xf numFmtId="10" fontId="2" fillId="0" borderId="1" xfId="0" applyNumberFormat="1" applyFont="1" applyBorder="1"/>
    <xf numFmtId="4" fontId="2" fillId="0" borderId="0" xfId="0" applyNumberFormat="1" applyFont="1" applyBorder="1"/>
    <xf numFmtId="9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Border="1" applyAlignment="1">
      <alignment wrapText="1"/>
    </xf>
    <xf numFmtId="165" fontId="2" fillId="0" borderId="1" xfId="0" applyNumberFormat="1" applyFont="1" applyBorder="1"/>
    <xf numFmtId="165" fontId="2" fillId="0" borderId="6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wrapText="1"/>
    </xf>
    <xf numFmtId="0" fontId="2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/>
    <xf numFmtId="9" fontId="0" fillId="3" borderId="3" xfId="0" applyNumberFormat="1" applyFill="1" applyBorder="1" applyAlignment="1"/>
    <xf numFmtId="10" fontId="0" fillId="3" borderId="1" xfId="0" applyNumberFormat="1" applyFill="1" applyBorder="1" applyAlignment="1"/>
    <xf numFmtId="0" fontId="2" fillId="3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70" fontId="2" fillId="3" borderId="0" xfId="0" applyNumberFormat="1" applyFont="1" applyFill="1"/>
    <xf numFmtId="167" fontId="0" fillId="2" borderId="1" xfId="0" applyNumberFormat="1" applyFill="1" applyBorder="1"/>
    <xf numFmtId="0" fontId="10" fillId="0" borderId="1" xfId="0" applyFont="1" applyFill="1" applyBorder="1" applyAlignment="1">
      <alignment wrapText="1"/>
    </xf>
    <xf numFmtId="165" fontId="10" fillId="0" borderId="1" xfId="0" applyNumberFormat="1" applyFont="1" applyFill="1" applyBorder="1" applyAlignment="1">
      <alignment vertical="center"/>
    </xf>
    <xf numFmtId="165" fontId="9" fillId="0" borderId="1" xfId="2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166" fontId="10" fillId="0" borderId="1" xfId="0" applyNumberFormat="1" applyFont="1" applyBorder="1" applyAlignment="1">
      <alignment wrapText="1"/>
    </xf>
    <xf numFmtId="165" fontId="10" fillId="0" borderId="1" xfId="0" applyNumberFormat="1" applyFont="1" applyBorder="1" applyAlignment="1">
      <alignment wrapText="1"/>
    </xf>
    <xf numFmtId="165" fontId="10" fillId="2" borderId="1" xfId="0" applyNumberFormat="1" applyFont="1" applyFill="1" applyBorder="1" applyAlignment="1">
      <alignment wrapText="1"/>
    </xf>
    <xf numFmtId="2" fontId="10" fillId="0" borderId="1" xfId="0" applyNumberFormat="1" applyFont="1" applyFill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165" fontId="10" fillId="0" borderId="1" xfId="0" applyNumberFormat="1" applyFont="1" applyFill="1" applyBorder="1" applyAlignment="1">
      <alignment wrapText="1"/>
    </xf>
    <xf numFmtId="167" fontId="10" fillId="2" borderId="1" xfId="0" applyNumberFormat="1" applyFont="1" applyFill="1" applyBorder="1" applyAlignment="1">
      <alignment wrapText="1"/>
    </xf>
    <xf numFmtId="167" fontId="10" fillId="0" borderId="1" xfId="0" applyNumberFormat="1" applyFont="1" applyFill="1" applyBorder="1" applyAlignment="1">
      <alignment wrapText="1"/>
    </xf>
    <xf numFmtId="169" fontId="10" fillId="0" borderId="1" xfId="0" applyNumberFormat="1" applyFont="1" applyFill="1" applyBorder="1" applyAlignment="1">
      <alignment wrapText="1"/>
    </xf>
    <xf numFmtId="4" fontId="10" fillId="2" borderId="1" xfId="0" applyNumberFormat="1" applyFont="1" applyFill="1" applyBorder="1" applyAlignment="1">
      <alignment wrapText="1"/>
    </xf>
    <xf numFmtId="165" fontId="10" fillId="0" borderId="1" xfId="0" applyNumberFormat="1" applyFont="1" applyFill="1" applyBorder="1"/>
    <xf numFmtId="169" fontId="10" fillId="0" borderId="1" xfId="0" applyNumberFormat="1" applyFont="1" applyBorder="1" applyAlignment="1">
      <alignment wrapText="1"/>
    </xf>
    <xf numFmtId="0" fontId="11" fillId="0" borderId="1" xfId="0" applyFont="1" applyBorder="1"/>
    <xf numFmtId="165" fontId="11" fillId="0" borderId="1" xfId="0" applyNumberFormat="1" applyFont="1" applyBorder="1"/>
    <xf numFmtId="0" fontId="11" fillId="0" borderId="1" xfId="0" applyFont="1" applyFill="1" applyBorder="1"/>
    <xf numFmtId="166" fontId="11" fillId="0" borderId="3" xfId="0" applyNumberFormat="1" applyFont="1" applyBorder="1" applyAlignment="1">
      <alignment wrapText="1"/>
    </xf>
    <xf numFmtId="165" fontId="11" fillId="0" borderId="3" xfId="0" applyNumberFormat="1" applyFont="1" applyBorder="1" applyAlignment="1">
      <alignment wrapText="1"/>
    </xf>
    <xf numFmtId="165" fontId="10" fillId="0" borderId="3" xfId="0" applyNumberFormat="1" applyFont="1" applyBorder="1" applyAlignment="1">
      <alignment wrapText="1"/>
    </xf>
    <xf numFmtId="2" fontId="11" fillId="0" borderId="1" xfId="0" applyNumberFormat="1" applyFont="1" applyBorder="1"/>
    <xf numFmtId="4" fontId="11" fillId="0" borderId="1" xfId="0" applyNumberFormat="1" applyFont="1" applyBorder="1"/>
    <xf numFmtId="165" fontId="11" fillId="2" borderId="1" xfId="0" applyNumberFormat="1" applyFont="1" applyFill="1" applyBorder="1"/>
    <xf numFmtId="4" fontId="11" fillId="2" borderId="1" xfId="0" applyNumberFormat="1" applyFont="1" applyFill="1" applyBorder="1"/>
    <xf numFmtId="0" fontId="9" fillId="0" borderId="1" xfId="0" applyFont="1" applyFill="1" applyBorder="1" applyAlignment="1">
      <alignment wrapText="1"/>
    </xf>
    <xf numFmtId="0" fontId="2" fillId="0" borderId="0" xfId="0" applyFont="1" applyFill="1"/>
    <xf numFmtId="164" fontId="10" fillId="5" borderId="1" xfId="0" applyNumberFormat="1" applyFont="1" applyFill="1" applyBorder="1" applyAlignment="1">
      <alignment wrapText="1"/>
    </xf>
    <xf numFmtId="167" fontId="10" fillId="5" borderId="1" xfId="0" applyNumberFormat="1" applyFont="1" applyFill="1" applyBorder="1" applyAlignment="1">
      <alignment wrapText="1"/>
    </xf>
    <xf numFmtId="0" fontId="8" fillId="0" borderId="0" xfId="0" applyFont="1"/>
    <xf numFmtId="10" fontId="11" fillId="2" borderId="3" xfId="0" applyNumberFormat="1" applyFont="1" applyFill="1" applyBorder="1" applyAlignment="1">
      <alignment wrapText="1"/>
    </xf>
    <xf numFmtId="0" fontId="2" fillId="6" borderId="0" xfId="0" applyFont="1" applyFill="1"/>
    <xf numFmtId="0" fontId="8" fillId="6" borderId="0" xfId="0" applyFont="1" applyFill="1"/>
    <xf numFmtId="165" fontId="8" fillId="6" borderId="0" xfId="0" applyNumberFormat="1" applyFont="1" applyFill="1"/>
    <xf numFmtId="165" fontId="10" fillId="5" borderId="1" xfId="0" applyNumberFormat="1" applyFont="1" applyFill="1" applyBorder="1" applyAlignment="1">
      <alignment wrapText="1"/>
    </xf>
    <xf numFmtId="165" fontId="2" fillId="0" borderId="0" xfId="0" applyNumberFormat="1" applyFont="1" applyFill="1"/>
    <xf numFmtId="165" fontId="2" fillId="3" borderId="0" xfId="0" applyNumberFormat="1" applyFont="1" applyFill="1" applyBorder="1"/>
    <xf numFmtId="9" fontId="2" fillId="0" borderId="0" xfId="0" applyNumberFormat="1" applyFont="1" applyBorder="1"/>
    <xf numFmtId="165" fontId="2" fillId="0" borderId="0" xfId="0" applyNumberFormat="1" applyFont="1" applyBorder="1"/>
    <xf numFmtId="10" fontId="11" fillId="5" borderId="1" xfId="0" applyNumberFormat="1" applyFont="1" applyFill="1" applyBorder="1" applyAlignment="1">
      <alignment wrapText="1"/>
    </xf>
    <xf numFmtId="10" fontId="11" fillId="5" borderId="3" xfId="0" applyNumberFormat="1" applyFont="1" applyFill="1" applyBorder="1" applyAlignment="1">
      <alignment wrapText="1"/>
    </xf>
    <xf numFmtId="170" fontId="9" fillId="7" borderId="4" xfId="1" applyNumberFormat="1" applyFont="1" applyFill="1" applyBorder="1" applyAlignment="1">
      <alignment horizontal="right"/>
    </xf>
    <xf numFmtId="165" fontId="10" fillId="7" borderId="1" xfId="0" applyNumberFormat="1" applyFont="1" applyFill="1" applyBorder="1" applyAlignment="1">
      <alignment wrapText="1"/>
    </xf>
    <xf numFmtId="0" fontId="2" fillId="7" borderId="1" xfId="0" applyFont="1" applyFill="1" applyBorder="1"/>
    <xf numFmtId="0" fontId="4" fillId="6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2" fillId="5" borderId="0" xfId="0" applyFont="1" applyFill="1"/>
    <xf numFmtId="165" fontId="10" fillId="9" borderId="1" xfId="0" applyNumberFormat="1" applyFont="1" applyFill="1" applyBorder="1" applyAlignment="1">
      <alignment wrapText="1"/>
    </xf>
    <xf numFmtId="165" fontId="11" fillId="9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6" fontId="10" fillId="0" borderId="3" xfId="0" applyNumberFormat="1" applyFont="1" applyBorder="1" applyAlignment="1">
      <alignment wrapText="1"/>
    </xf>
    <xf numFmtId="0" fontId="10" fillId="3" borderId="1" xfId="0" applyFont="1" applyFill="1" applyBorder="1" applyAlignment="1">
      <alignment wrapText="1"/>
    </xf>
    <xf numFmtId="170" fontId="11" fillId="0" borderId="1" xfId="0" applyNumberFormat="1" applyFont="1" applyBorder="1"/>
    <xf numFmtId="0" fontId="0" fillId="3" borderId="0" xfId="0" applyFont="1" applyFill="1"/>
    <xf numFmtId="43" fontId="11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43" fontId="10" fillId="0" borderId="1" xfId="1" applyFont="1" applyFill="1" applyBorder="1" applyAlignment="1"/>
    <xf numFmtId="168" fontId="9" fillId="0" borderId="1" xfId="1" applyNumberFormat="1" applyFont="1" applyFill="1" applyBorder="1" applyAlignment="1"/>
    <xf numFmtId="168" fontId="10" fillId="0" borderId="1" xfId="1" applyNumberFormat="1" applyFont="1" applyFill="1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9" fontId="2" fillId="3" borderId="3" xfId="0" applyNumberFormat="1" applyFont="1" applyFill="1" applyBorder="1" applyAlignment="1"/>
    <xf numFmtId="9" fontId="2" fillId="3" borderId="7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Данные (редактируемые)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34"/>
  <sheetViews>
    <sheetView tabSelected="1" view="pageBreakPreview" zoomScale="60" zoomScaleNormal="100" workbookViewId="0">
      <pane xSplit="1" ySplit="8" topLeftCell="AZ9" activePane="bottomRight" state="frozen"/>
      <selection pane="topRight" activeCell="B1" sqref="B1"/>
      <selection pane="bottomLeft" activeCell="A6" sqref="A6"/>
      <selection pane="bottomRight" activeCell="BL9" sqref="BL9"/>
    </sheetView>
  </sheetViews>
  <sheetFormatPr defaultColWidth="9.140625" defaultRowHeight="15" x14ac:dyDescent="0.25"/>
  <cols>
    <col min="1" max="1" width="50.140625" style="3" customWidth="1"/>
    <col min="2" max="2" width="18.42578125" style="3" customWidth="1"/>
    <col min="3" max="3" width="16.140625" style="3" customWidth="1"/>
    <col min="4" max="4" width="19.85546875" style="26" customWidth="1"/>
    <col min="5" max="5" width="18.140625" style="3" customWidth="1"/>
    <col min="6" max="6" width="19.42578125" style="3" customWidth="1"/>
    <col min="7" max="7" width="19.5703125" style="26" customWidth="1"/>
    <col min="8" max="8" width="18" style="3" customWidth="1"/>
    <col min="9" max="9" width="17.85546875" style="26" customWidth="1"/>
    <col min="10" max="10" width="18.85546875" style="3" customWidth="1"/>
    <col min="11" max="11" width="20.42578125" style="3" customWidth="1"/>
    <col min="12" max="12" width="20" style="26" customWidth="1"/>
    <col min="13" max="13" width="19.140625" style="3" hidden="1" customWidth="1"/>
    <col min="14" max="17" width="19.140625" style="3" customWidth="1"/>
    <col min="18" max="18" width="19.140625" style="3" hidden="1" customWidth="1"/>
    <col min="19" max="22" width="19.140625" style="3" customWidth="1"/>
    <col min="23" max="23" width="19.140625" style="3" hidden="1" customWidth="1"/>
    <col min="24" max="25" width="19.140625" style="3" customWidth="1"/>
    <col min="26" max="26" width="24.140625" style="3" customWidth="1"/>
    <col min="27" max="27" width="21.42578125" style="3" customWidth="1"/>
    <col min="28" max="30" width="21.28515625" style="3" customWidth="1"/>
    <col min="31" max="31" width="21.140625" style="3" customWidth="1"/>
    <col min="32" max="35" width="23.28515625" style="3" customWidth="1"/>
    <col min="36" max="37" width="23.28515625" style="3" hidden="1" customWidth="1"/>
    <col min="38" max="38" width="23.28515625" style="3" customWidth="1"/>
    <col min="39" max="39" width="21" style="3" hidden="1" customWidth="1"/>
    <col min="40" max="40" width="20.5703125" style="3" customWidth="1"/>
    <col min="41" max="46" width="19.7109375" style="3" customWidth="1"/>
    <col min="47" max="47" width="26.28515625" style="3" customWidth="1"/>
    <col min="48" max="48" width="24.42578125" style="3" customWidth="1"/>
    <col min="49" max="50" width="19.7109375" style="3" customWidth="1"/>
    <col min="51" max="51" width="21" style="3" customWidth="1"/>
    <col min="52" max="52" width="19.7109375" style="3" customWidth="1"/>
    <col min="53" max="53" width="26.140625" style="3" customWidth="1"/>
    <col min="54" max="54" width="19.7109375" style="3" customWidth="1"/>
    <col min="55" max="56" width="19.7109375" style="3" hidden="1" customWidth="1"/>
    <col min="57" max="59" width="19.7109375" style="3" customWidth="1"/>
    <col min="60" max="60" width="29.85546875" style="3" customWidth="1"/>
    <col min="61" max="66" width="19.7109375" style="3" customWidth="1"/>
    <col min="67" max="67" width="19.7109375" style="3" hidden="1" customWidth="1"/>
    <col min="68" max="68" width="7.5703125" style="3" hidden="1" customWidth="1"/>
    <col min="69" max="69" width="22.140625" style="3" hidden="1" customWidth="1"/>
    <col min="70" max="70" width="22.28515625" style="3" customWidth="1"/>
    <col min="71" max="72" width="9.140625" style="3"/>
    <col min="73" max="73" width="5.28515625" style="3" customWidth="1"/>
    <col min="74" max="74" width="44.85546875" style="3" customWidth="1"/>
    <col min="75" max="75" width="11.7109375" style="3" customWidth="1"/>
    <col min="76" max="76" width="21" style="3" customWidth="1"/>
    <col min="77" max="16384" width="9.140625" style="3"/>
  </cols>
  <sheetData>
    <row r="2" spans="1:76" x14ac:dyDescent="0.25">
      <c r="C2" s="16"/>
    </row>
    <row r="3" spans="1:76" ht="18.75" x14ac:dyDescent="0.3">
      <c r="A3" s="87" t="s">
        <v>80</v>
      </c>
      <c r="B3" s="19">
        <f>B4+B5</f>
        <v>38854.9</v>
      </c>
      <c r="C3" s="12" t="s">
        <v>58</v>
      </c>
      <c r="D3" s="26" t="s">
        <v>37</v>
      </c>
      <c r="AF3" s="112"/>
      <c r="AG3" s="112"/>
      <c r="BG3" s="75"/>
      <c r="BH3" s="76" t="s">
        <v>69</v>
      </c>
      <c r="BI3" s="76" t="s">
        <v>82</v>
      </c>
    </row>
    <row r="4" spans="1:76" ht="18.75" x14ac:dyDescent="0.3">
      <c r="A4" s="11" t="s">
        <v>32</v>
      </c>
      <c r="B4" s="19">
        <v>38854.9</v>
      </c>
      <c r="C4" s="15">
        <f>0.4*B4</f>
        <v>15541.960000000001</v>
      </c>
      <c r="D4" s="41">
        <v>1.325</v>
      </c>
      <c r="H4" s="17"/>
      <c r="BG4" s="75"/>
      <c r="BH4" s="76" t="s">
        <v>67</v>
      </c>
      <c r="BI4" s="76" t="s">
        <v>62</v>
      </c>
      <c r="BK4" s="3">
        <f>((X11+BF11)/B11)/(X25/B25)/BB11</f>
        <v>1.3249999999999997</v>
      </c>
    </row>
    <row r="5" spans="1:76" ht="18.75" x14ac:dyDescent="0.3">
      <c r="A5" s="11" t="s">
        <v>33</v>
      </c>
      <c r="B5" s="19"/>
      <c r="C5" s="15" t="s">
        <v>60</v>
      </c>
      <c r="D5" s="98" t="s">
        <v>117</v>
      </c>
      <c r="G5" s="40">
        <f>B23/B25</f>
        <v>0.44018799326061897</v>
      </c>
      <c r="AR5" s="3" t="s">
        <v>74</v>
      </c>
      <c r="BG5" s="76" t="s">
        <v>59</v>
      </c>
      <c r="BH5" s="77">
        <f>B6-BF25</f>
        <v>-5423.8192482033064</v>
      </c>
      <c r="BI5" s="77">
        <f>BH5-BH25</f>
        <v>-5423.8192482033064</v>
      </c>
      <c r="BJ5" s="79"/>
      <c r="BK5" s="17"/>
      <c r="BL5" s="17"/>
      <c r="BM5" s="17"/>
      <c r="BN5" s="17"/>
      <c r="BO5" s="17"/>
      <c r="BP5" s="17"/>
    </row>
    <row r="6" spans="1:76" x14ac:dyDescent="0.25">
      <c r="A6" s="11" t="s">
        <v>81</v>
      </c>
      <c r="B6" s="19">
        <f>(1-G28)*B4+B5</f>
        <v>15541.960000000001</v>
      </c>
      <c r="C6" s="3">
        <f>0.6*B4</f>
        <v>23312.94</v>
      </c>
      <c r="D6" s="26" t="s">
        <v>53</v>
      </c>
      <c r="E6" s="3">
        <f>B25/15</f>
        <v>751.8</v>
      </c>
      <c r="BF6" s="90" t="s">
        <v>75</v>
      </c>
      <c r="BH6" s="90" t="s">
        <v>76</v>
      </c>
      <c r="BL6" s="3" t="s">
        <v>77</v>
      </c>
      <c r="BN6" s="3" t="s">
        <v>78</v>
      </c>
    </row>
    <row r="7" spans="1:76" s="7" customFormat="1" ht="92.25" customHeight="1" x14ac:dyDescent="0.2">
      <c r="A7" s="134" t="s">
        <v>12</v>
      </c>
      <c r="B7" s="116" t="s">
        <v>118</v>
      </c>
      <c r="C7" s="116" t="s">
        <v>34</v>
      </c>
      <c r="D7" s="138" t="s">
        <v>84</v>
      </c>
      <c r="E7" s="139"/>
      <c r="F7" s="139"/>
      <c r="G7" s="139"/>
      <c r="H7" s="140"/>
      <c r="I7" s="138" t="s">
        <v>18</v>
      </c>
      <c r="J7" s="139"/>
      <c r="K7" s="139"/>
      <c r="L7" s="139"/>
      <c r="M7" s="140"/>
      <c r="N7" s="138" t="s">
        <v>35</v>
      </c>
      <c r="O7" s="139"/>
      <c r="P7" s="139"/>
      <c r="Q7" s="139"/>
      <c r="R7" s="140"/>
      <c r="S7" s="141" t="s">
        <v>38</v>
      </c>
      <c r="T7" s="142"/>
      <c r="U7" s="142"/>
      <c r="V7" s="142"/>
      <c r="W7" s="142"/>
      <c r="X7" s="143"/>
      <c r="Y7" s="118" t="s">
        <v>39</v>
      </c>
      <c r="Z7" s="122" t="s">
        <v>119</v>
      </c>
      <c r="AA7" s="122" t="s">
        <v>21</v>
      </c>
      <c r="AB7" s="122" t="s">
        <v>120</v>
      </c>
      <c r="AC7" s="22" t="s">
        <v>40</v>
      </c>
      <c r="AD7" s="127" t="s">
        <v>41</v>
      </c>
      <c r="AE7" s="124" t="s">
        <v>73</v>
      </c>
      <c r="AF7" s="124" t="s">
        <v>87</v>
      </c>
      <c r="AG7" s="124" t="s">
        <v>88</v>
      </c>
      <c r="AH7" s="125" t="s">
        <v>42</v>
      </c>
      <c r="AI7" s="127" t="s">
        <v>43</v>
      </c>
      <c r="AJ7" s="38" t="s">
        <v>44</v>
      </c>
      <c r="AK7" s="127" t="s">
        <v>45</v>
      </c>
      <c r="AL7" s="127" t="s">
        <v>46</v>
      </c>
      <c r="AM7" s="134" t="s">
        <v>26</v>
      </c>
      <c r="AN7" s="122" t="s">
        <v>25</v>
      </c>
      <c r="AO7" s="122" t="s">
        <v>19</v>
      </c>
      <c r="AP7" s="122" t="s">
        <v>71</v>
      </c>
      <c r="AQ7" s="122" t="s">
        <v>72</v>
      </c>
      <c r="AR7" s="36" t="s">
        <v>109</v>
      </c>
      <c r="AS7" s="123" t="s">
        <v>110</v>
      </c>
      <c r="AT7" s="123"/>
      <c r="AU7" s="36" t="s">
        <v>111</v>
      </c>
      <c r="AV7" s="37" t="s">
        <v>112</v>
      </c>
      <c r="AW7" s="136" t="s">
        <v>113</v>
      </c>
      <c r="AX7" s="137"/>
      <c r="AY7" s="36" t="s">
        <v>114</v>
      </c>
      <c r="AZ7" s="36" t="s">
        <v>115</v>
      </c>
      <c r="BA7" s="36" t="s">
        <v>116</v>
      </c>
      <c r="BB7" s="118" t="s">
        <v>83</v>
      </c>
      <c r="BC7" s="33" t="s">
        <v>51</v>
      </c>
      <c r="BD7" s="132" t="s">
        <v>52</v>
      </c>
      <c r="BE7" s="127" t="s">
        <v>54</v>
      </c>
      <c r="BF7" s="120" t="s">
        <v>55</v>
      </c>
      <c r="BG7" s="118" t="s">
        <v>91</v>
      </c>
      <c r="BH7" s="114" t="s">
        <v>61</v>
      </c>
      <c r="BI7" s="114" t="s">
        <v>92</v>
      </c>
      <c r="BJ7" s="135" t="s">
        <v>70</v>
      </c>
      <c r="BK7" s="22" t="s">
        <v>64</v>
      </c>
      <c r="BL7" s="120" t="s">
        <v>65</v>
      </c>
      <c r="BM7" s="120" t="s">
        <v>121</v>
      </c>
      <c r="BN7" s="118" t="s">
        <v>63</v>
      </c>
      <c r="BO7" s="116" t="s">
        <v>66</v>
      </c>
      <c r="BP7" s="116" t="s">
        <v>63</v>
      </c>
      <c r="BQ7" s="123" t="s">
        <v>79</v>
      </c>
      <c r="BR7" s="123" t="s">
        <v>122</v>
      </c>
      <c r="BS7" s="5"/>
      <c r="BT7" s="6"/>
      <c r="BU7" s="21" t="s">
        <v>0</v>
      </c>
      <c r="BV7" s="21" t="s">
        <v>1</v>
      </c>
      <c r="BW7" s="21" t="s">
        <v>5</v>
      </c>
      <c r="BX7" s="21" t="s">
        <v>2</v>
      </c>
    </row>
    <row r="8" spans="1:76" ht="99" customHeight="1" x14ac:dyDescent="0.25">
      <c r="A8" s="134"/>
      <c r="B8" s="117"/>
      <c r="C8" s="117"/>
      <c r="D8" s="27" t="s">
        <v>13</v>
      </c>
      <c r="E8" s="21" t="s">
        <v>14</v>
      </c>
      <c r="F8" s="21" t="s">
        <v>15</v>
      </c>
      <c r="G8" s="27" t="s">
        <v>16</v>
      </c>
      <c r="H8" s="21"/>
      <c r="I8" s="27" t="s">
        <v>13</v>
      </c>
      <c r="J8" s="21" t="s">
        <v>14</v>
      </c>
      <c r="K8" s="21" t="s">
        <v>15</v>
      </c>
      <c r="L8" s="27" t="s">
        <v>16</v>
      </c>
      <c r="M8" s="21" t="s">
        <v>17</v>
      </c>
      <c r="N8" s="21" t="s">
        <v>13</v>
      </c>
      <c r="O8" s="21" t="s">
        <v>14</v>
      </c>
      <c r="P8" s="21" t="s">
        <v>15</v>
      </c>
      <c r="Q8" s="21" t="s">
        <v>16</v>
      </c>
      <c r="R8" s="21" t="s">
        <v>17</v>
      </c>
      <c r="S8" s="35" t="s">
        <v>13</v>
      </c>
      <c r="T8" s="35" t="s">
        <v>14</v>
      </c>
      <c r="U8" s="35" t="s">
        <v>15</v>
      </c>
      <c r="V8" s="35" t="s">
        <v>16</v>
      </c>
      <c r="W8" s="35" t="s">
        <v>17</v>
      </c>
      <c r="X8" s="35" t="s">
        <v>36</v>
      </c>
      <c r="Y8" s="119"/>
      <c r="Z8" s="122"/>
      <c r="AA8" s="122"/>
      <c r="AB8" s="122"/>
      <c r="AC8" s="21"/>
      <c r="AD8" s="128"/>
      <c r="AE8" s="124"/>
      <c r="AF8" s="124"/>
      <c r="AG8" s="124"/>
      <c r="AH8" s="126"/>
      <c r="AI8" s="128"/>
      <c r="AJ8" s="39"/>
      <c r="AK8" s="128"/>
      <c r="AL8" s="128"/>
      <c r="AM8" s="134"/>
      <c r="AN8" s="122"/>
      <c r="AO8" s="122"/>
      <c r="AP8" s="122"/>
      <c r="AQ8" s="122"/>
      <c r="AR8" s="88" t="s">
        <v>48</v>
      </c>
      <c r="AS8" s="6" t="s">
        <v>56</v>
      </c>
      <c r="AT8" s="89" t="s">
        <v>57</v>
      </c>
      <c r="AU8" s="89" t="s">
        <v>57</v>
      </c>
      <c r="AV8" s="88" t="s">
        <v>48</v>
      </c>
      <c r="AW8" s="6" t="s">
        <v>47</v>
      </c>
      <c r="AX8" s="6" t="s">
        <v>50</v>
      </c>
      <c r="AY8" s="6" t="s">
        <v>68</v>
      </c>
      <c r="AZ8" s="6" t="s">
        <v>49</v>
      </c>
      <c r="BA8" s="6" t="s">
        <v>49</v>
      </c>
      <c r="BB8" s="119"/>
      <c r="BC8" s="34"/>
      <c r="BD8" s="133"/>
      <c r="BE8" s="128"/>
      <c r="BF8" s="121"/>
      <c r="BG8" s="119"/>
      <c r="BH8" s="115"/>
      <c r="BI8" s="115"/>
      <c r="BJ8" s="135"/>
      <c r="BK8" s="23"/>
      <c r="BL8" s="121"/>
      <c r="BM8" s="121"/>
      <c r="BN8" s="119"/>
      <c r="BO8" s="117"/>
      <c r="BP8" s="117"/>
      <c r="BQ8" s="123"/>
      <c r="BR8" s="123"/>
      <c r="BS8" s="4"/>
      <c r="BT8" s="4"/>
      <c r="BU8" s="1">
        <v>1</v>
      </c>
      <c r="BV8" s="2" t="s">
        <v>3</v>
      </c>
      <c r="BW8" s="1" t="s">
        <v>6</v>
      </c>
      <c r="BX8" s="1" t="s">
        <v>4</v>
      </c>
    </row>
    <row r="9" spans="1:76" ht="30" customHeight="1" x14ac:dyDescent="0.35">
      <c r="A9" s="94" t="s">
        <v>93</v>
      </c>
      <c r="B9" s="85">
        <v>313</v>
      </c>
      <c r="C9" s="86">
        <f t="shared" ref="C9:C24" si="0">($G$28*$B$4*B9)/$B$25</f>
        <v>647.06484171322154</v>
      </c>
      <c r="D9" s="52">
        <v>6204.4</v>
      </c>
      <c r="E9" s="52">
        <v>26</v>
      </c>
      <c r="F9" s="52">
        <v>3.4</v>
      </c>
      <c r="G9" s="52">
        <v>0</v>
      </c>
      <c r="H9" s="42"/>
      <c r="I9" s="43">
        <v>620.5</v>
      </c>
      <c r="J9" s="52">
        <v>26</v>
      </c>
      <c r="K9" s="52">
        <v>3.4</v>
      </c>
      <c r="L9" s="45">
        <v>0</v>
      </c>
      <c r="M9" s="46">
        <v>0</v>
      </c>
      <c r="N9" s="47">
        <f>IF(D9&gt;0,I9/D9,0)</f>
        <v>0.10000967055637935</v>
      </c>
      <c r="O9" s="47">
        <f>IF(E9&gt;0,J9/E9,0)</f>
        <v>1</v>
      </c>
      <c r="P9" s="47">
        <f t="shared" ref="P9:R24" si="1">IF(F9&gt;0,K9/F9,0)</f>
        <v>1</v>
      </c>
      <c r="Q9" s="47">
        <f t="shared" si="1"/>
        <v>0</v>
      </c>
      <c r="R9" s="47">
        <f t="shared" si="1"/>
        <v>0</v>
      </c>
      <c r="S9" s="48">
        <f>ROUND(D9*$N$25,1)</f>
        <v>620.4</v>
      </c>
      <c r="T9" s="48">
        <f t="shared" ref="T9:T24" si="2">ROUND(E9*$O$25,1)</f>
        <v>26</v>
      </c>
      <c r="U9" s="48">
        <f t="shared" ref="U9:U24" si="3">ROUND(F9*$P$25,1)</f>
        <v>3.4</v>
      </c>
      <c r="V9" s="48">
        <f t="shared" ref="V9:V24" si="4">ROUND(G9*$Q$25,1)</f>
        <v>0</v>
      </c>
      <c r="W9" s="48"/>
      <c r="X9" s="49">
        <f>SUM(S9:W9)</f>
        <v>649.79999999999995</v>
      </c>
      <c r="Y9" s="71">
        <f t="shared" ref="Y9:Y23" si="5">(X9/B9)/($X$25/$B$25)</f>
        <v>0.82499292915757838</v>
      </c>
      <c r="Z9" s="50">
        <v>25.15</v>
      </c>
      <c r="AA9" s="42"/>
      <c r="AB9" s="42">
        <v>87.5</v>
      </c>
      <c r="AC9" s="48">
        <f t="shared" ref="AC9:AC22" si="6">($H$31*Z9+$G$31*AA9+AB9)</f>
        <v>112.65</v>
      </c>
      <c r="AD9" s="51">
        <f>($H$31*Z9+$G$31*AA9+AB9)/$AC$25</f>
        <v>1.0781486278688421</v>
      </c>
      <c r="AE9" s="42">
        <v>4022.5</v>
      </c>
      <c r="AF9" s="42">
        <v>97.9</v>
      </c>
      <c r="AG9" s="50">
        <v>562.6</v>
      </c>
      <c r="AH9" s="52">
        <f>IF(AF9&gt;0,AG9/AF9*1000,0)</f>
        <v>5746.6802860061289</v>
      </c>
      <c r="AI9" s="54">
        <f t="shared" ref="AI9:AI24" si="7">AH9/$AH$25</f>
        <v>2.3756872811040912</v>
      </c>
      <c r="AJ9" s="49">
        <f t="shared" ref="AJ9:AJ24" si="8">AI9*B9</f>
        <v>743.5901189855806</v>
      </c>
      <c r="AK9" s="53">
        <f t="shared" ref="AK9:AK24" si="9">AI9*$B$25/$AJ$25</f>
        <v>2.2862353665506352</v>
      </c>
      <c r="AL9" s="53">
        <f>$G$33*AD9+$H$33*AI9</f>
        <v>2.3302734282408575</v>
      </c>
      <c r="AM9" s="46"/>
      <c r="AN9" s="42">
        <v>3</v>
      </c>
      <c r="AO9" s="96">
        <v>60</v>
      </c>
      <c r="AP9" s="108">
        <v>94.1</v>
      </c>
      <c r="AQ9" s="109">
        <v>55.4</v>
      </c>
      <c r="AR9" s="51">
        <f>(0.3*B9+(1-0.3)*$E$6)/B9</f>
        <v>1.9813418530351437</v>
      </c>
      <c r="AS9" s="51">
        <f t="shared" ref="AS9:AS24" si="10">AL9</f>
        <v>2.3302734282408575</v>
      </c>
      <c r="AT9" s="51">
        <f t="shared" ref="AT9:AT24" si="11">(AP9/B9)/($AP$25/$B$25)</f>
        <v>0.41058284800100786</v>
      </c>
      <c r="AU9" s="54">
        <f t="shared" ref="AU9:AU24" si="12">AT9</f>
        <v>0.41058284800100786</v>
      </c>
      <c r="AV9" s="54">
        <f t="shared" ref="AV9:AV24" si="13">AR9</f>
        <v>1.9813418530351437</v>
      </c>
      <c r="AW9" s="51">
        <f t="shared" ref="AW9:AW24" si="14">AN9/($AN$25/15)</f>
        <v>1.0465116279069768</v>
      </c>
      <c r="AX9" s="51">
        <f t="shared" ref="AX9:AX24" si="15">1+AO9/($AO$25/15)</f>
        <v>2.1952191235059759</v>
      </c>
      <c r="AY9" s="51">
        <f t="shared" ref="AY9:AY24" si="16">(AQ9/B9)/($AQ$25/$B$25)</f>
        <v>0.12069131522832308</v>
      </c>
      <c r="AZ9" s="51"/>
      <c r="BA9" s="51"/>
      <c r="BB9" s="72">
        <f>0.626*AR9+0.096*AS9*AT9+0.03*AU9+0.101*AV9+0.09*AW9*AX9+0.019*AY9+0.015+0.029</f>
        <v>1.797655106931334</v>
      </c>
      <c r="BC9" s="52">
        <f t="shared" ref="BC9:BC23" si="17">BB9*B9</f>
        <v>562.66604846950759</v>
      </c>
      <c r="BD9" s="54">
        <f t="shared" ref="BD9:BD23" si="18">BB9*$B$25/$BC$25</f>
        <v>1.7410058087164797</v>
      </c>
      <c r="BE9" s="54">
        <f t="shared" ref="BE9:BE24" si="19">Y9/BB9</f>
        <v>0.45892725805778889</v>
      </c>
      <c r="BF9" s="91">
        <f>IF(($X$25/$B$25)*($D$4-BE9)*BB9*B9&gt;0,($X$25/$B$25)*($D$4-BE9)*BB9*B9,0)</f>
        <v>1226.2816335986374</v>
      </c>
      <c r="BG9" s="52">
        <f>C9+BF9</f>
        <v>1873.346475311859</v>
      </c>
      <c r="BH9" s="52">
        <f t="shared" ref="BH9:BH24" si="20">IF((BG9-BR9)&gt;=0,0,(BR9-BG9))</f>
        <v>0</v>
      </c>
      <c r="BI9" s="52">
        <f>BG9+BH9</f>
        <v>1873.346475311859</v>
      </c>
      <c r="BJ9" s="55">
        <f>IF(BE9&gt;=$D$4,BE9+(BH9)/B9/($X$25/$B$25),$D$4+(BH9)/B9/($X$25/$B$25))</f>
        <v>1.325</v>
      </c>
      <c r="BK9" s="52">
        <f t="shared" ref="BK9:BK24" si="21">IF((1.6-BJ9)*BB9*B9&gt;0,(1.6-BJ9)*BB9*B9,0)</f>
        <v>154.73316332911466</v>
      </c>
      <c r="BL9" s="48">
        <f>$BI$5*BK9/$BK$25</f>
        <v>-300.91775602830359</v>
      </c>
      <c r="BM9" s="48">
        <v>0</v>
      </c>
      <c r="BN9" s="48">
        <f>BL9+BI9+BM9</f>
        <v>1572.4287192835554</v>
      </c>
      <c r="BO9" s="48">
        <f t="shared" ref="BO9:BO23" si="22">$BI$5*BF9/$BF$25</f>
        <v>-317.23743006597107</v>
      </c>
      <c r="BP9" s="48">
        <f t="shared" ref="BP9:BP23" si="23">BI9+BO9</f>
        <v>1556.109045245888</v>
      </c>
      <c r="BQ9" s="49">
        <v>23221.9</v>
      </c>
      <c r="BR9" s="56">
        <v>1351.6</v>
      </c>
      <c r="BS9" s="4"/>
      <c r="BT9" s="4"/>
      <c r="BU9" s="1">
        <v>2</v>
      </c>
      <c r="BV9" s="2" t="s">
        <v>9</v>
      </c>
      <c r="BW9" s="1" t="s">
        <v>7</v>
      </c>
      <c r="BX9" s="1" t="s">
        <v>8</v>
      </c>
    </row>
    <row r="10" spans="1:76" ht="30" customHeight="1" x14ac:dyDescent="0.35">
      <c r="A10" s="94" t="s">
        <v>94</v>
      </c>
      <c r="B10" s="85">
        <v>276</v>
      </c>
      <c r="C10" s="86">
        <f t="shared" si="0"/>
        <v>570.57474860335196</v>
      </c>
      <c r="D10" s="52">
        <v>3051.7</v>
      </c>
      <c r="E10" s="52">
        <v>114</v>
      </c>
      <c r="F10" s="52">
        <v>5.7</v>
      </c>
      <c r="G10" s="52">
        <v>0</v>
      </c>
      <c r="H10" s="42"/>
      <c r="I10" s="57">
        <v>305.2</v>
      </c>
      <c r="J10" s="52">
        <v>114</v>
      </c>
      <c r="K10" s="52">
        <v>5.7</v>
      </c>
      <c r="L10" s="44">
        <v>0</v>
      </c>
      <c r="M10" s="46">
        <v>0</v>
      </c>
      <c r="N10" s="47">
        <f t="shared" ref="N10:R25" si="24">IF(D10&gt;0,I10/D10,0)</f>
        <v>0.10000983058623063</v>
      </c>
      <c r="O10" s="47">
        <f t="shared" si="24"/>
        <v>1</v>
      </c>
      <c r="P10" s="47">
        <f t="shared" si="1"/>
        <v>1</v>
      </c>
      <c r="Q10" s="47">
        <f t="shared" si="1"/>
        <v>0</v>
      </c>
      <c r="R10" s="47">
        <f t="shared" si="1"/>
        <v>0</v>
      </c>
      <c r="S10" s="48">
        <f t="shared" ref="S10:S24" si="25">ROUND(D10*$N$25,1)</f>
        <v>305.2</v>
      </c>
      <c r="T10" s="48">
        <f t="shared" si="2"/>
        <v>114</v>
      </c>
      <c r="U10" s="48">
        <f t="shared" si="3"/>
        <v>5.7</v>
      </c>
      <c r="V10" s="48">
        <f t="shared" si="4"/>
        <v>0</v>
      </c>
      <c r="W10" s="48"/>
      <c r="X10" s="49">
        <f t="shared" ref="X10:X24" si="26">SUM(S10:W10)</f>
        <v>424.9</v>
      </c>
      <c r="Y10" s="71">
        <f t="shared" si="5"/>
        <v>0.6117760990143245</v>
      </c>
      <c r="Z10" s="50">
        <v>28.48</v>
      </c>
      <c r="AA10" s="42"/>
      <c r="AB10" s="42">
        <v>75</v>
      </c>
      <c r="AC10" s="48">
        <f t="shared" si="6"/>
        <v>103.48</v>
      </c>
      <c r="AD10" s="51">
        <f t="shared" ref="AD10:AD24" si="27">($H$31*Z10+$G$31*AA10+AB10)/$AC$25</f>
        <v>0.99038455403344672</v>
      </c>
      <c r="AE10" s="42">
        <v>3357.9</v>
      </c>
      <c r="AF10" s="42">
        <v>752</v>
      </c>
      <c r="AG10" s="50">
        <v>2525.14</v>
      </c>
      <c r="AH10" s="52">
        <f>IF(AF10&gt;0,AG10/AF10*1000,0)</f>
        <v>3357.8989361702124</v>
      </c>
      <c r="AI10" s="54">
        <f t="shared" si="7"/>
        <v>1.3881610594064679</v>
      </c>
      <c r="AJ10" s="49">
        <f t="shared" si="8"/>
        <v>383.13245239618516</v>
      </c>
      <c r="AK10" s="53">
        <f t="shared" si="9"/>
        <v>1.3358925367519403</v>
      </c>
      <c r="AL10" s="53">
        <f>$G$33*AD10+$H$33*AI10</f>
        <v>1.3742388817184121</v>
      </c>
      <c r="AM10" s="46"/>
      <c r="AN10" s="42">
        <v>4</v>
      </c>
      <c r="AO10" s="42">
        <v>11</v>
      </c>
      <c r="AP10" s="110">
        <v>539.29999999999995</v>
      </c>
      <c r="AQ10" s="109">
        <v>3178.9</v>
      </c>
      <c r="AR10" s="51">
        <f t="shared" ref="AR10:AR24" si="28">(0.3*B10+(1-0.3)*$E$6)/B10</f>
        <v>2.2067391304347823</v>
      </c>
      <c r="AS10" s="51">
        <f t="shared" si="10"/>
        <v>1.3742388817184121</v>
      </c>
      <c r="AT10" s="51">
        <f t="shared" si="11"/>
        <v>2.6685592827216391</v>
      </c>
      <c r="AU10" s="54">
        <f t="shared" si="12"/>
        <v>2.6685592827216391</v>
      </c>
      <c r="AV10" s="54">
        <f t="shared" si="13"/>
        <v>2.2067391304347823</v>
      </c>
      <c r="AW10" s="51">
        <f t="shared" si="14"/>
        <v>1.3953488372093024</v>
      </c>
      <c r="AX10" s="51">
        <f t="shared" si="15"/>
        <v>1.2191235059760956</v>
      </c>
      <c r="AY10" s="51">
        <f t="shared" si="16"/>
        <v>7.8537735886259341</v>
      </c>
      <c r="AZ10" s="51"/>
      <c r="BA10" s="51"/>
      <c r="BB10" s="72">
        <f t="shared" ref="BB10:BB24" si="29">0.626*AR10+0.096*AS10*AT10+0.03*AU10+0.101*AV10+0.09*AW10*AX10+0.019*AY10+0.015+0.029</f>
        <v>2.3827318962253941</v>
      </c>
      <c r="BC10" s="52">
        <f t="shared" si="17"/>
        <v>657.6340033582087</v>
      </c>
      <c r="BD10" s="54">
        <f t="shared" si="18"/>
        <v>2.3076451405764011</v>
      </c>
      <c r="BE10" s="54">
        <f t="shared" si="19"/>
        <v>0.25675406451874416</v>
      </c>
      <c r="BF10" s="91">
        <f t="shared" ref="BF10:BF23" si="30">IF(($X$25/$B$25)*($D$4-BE10)*BB10*B10&gt;0,($X$25/$B$25)*($D$4-BE10)*BB10*B10,0)</f>
        <v>1767.8306235843402</v>
      </c>
      <c r="BG10" s="52">
        <f t="shared" ref="BG10:BG24" si="31">C10+BF10</f>
        <v>2338.4053721876921</v>
      </c>
      <c r="BH10" s="52">
        <f t="shared" si="20"/>
        <v>0</v>
      </c>
      <c r="BI10" s="52">
        <f t="shared" ref="BI10:BI24" si="32">BG10+BH10</f>
        <v>2338.4053721876921</v>
      </c>
      <c r="BJ10" s="55">
        <f t="shared" ref="BJ10:BJ24" si="33">IF(BE10&gt;=$D$4,BE10+(BH10)/B10/($X$25/$B$25),$D$4+(BH10)/B10/($X$25/$B$25))</f>
        <v>1.325</v>
      </c>
      <c r="BK10" s="52">
        <f t="shared" si="21"/>
        <v>180.8493509235075</v>
      </c>
      <c r="BL10" s="48">
        <f t="shared" ref="BL10:BL24" si="34">$BI$5*BK10/$BK$25</f>
        <v>-351.70728555018979</v>
      </c>
      <c r="BM10" s="48">
        <v>0</v>
      </c>
      <c r="BN10" s="48">
        <f t="shared" ref="BN10:BN24" si="35">BL10+BI10+BM10</f>
        <v>1986.6980866375025</v>
      </c>
      <c r="BO10" s="48">
        <f t="shared" si="22"/>
        <v>-457.33543457878818</v>
      </c>
      <c r="BP10" s="48">
        <f t="shared" si="23"/>
        <v>1881.069937608904</v>
      </c>
      <c r="BQ10" s="49">
        <v>4878.8</v>
      </c>
      <c r="BR10" s="56">
        <v>1499.7</v>
      </c>
      <c r="BS10" s="25"/>
      <c r="BT10" s="4"/>
      <c r="BU10" s="1">
        <v>3</v>
      </c>
      <c r="BV10" s="2" t="s">
        <v>10</v>
      </c>
      <c r="BW10" s="1" t="s">
        <v>7</v>
      </c>
      <c r="BX10" s="1" t="s">
        <v>11</v>
      </c>
    </row>
    <row r="11" spans="1:76" ht="30" customHeight="1" x14ac:dyDescent="0.35">
      <c r="A11" s="94" t="s">
        <v>95</v>
      </c>
      <c r="B11" s="85">
        <v>314</v>
      </c>
      <c r="C11" s="86">
        <f t="shared" si="0"/>
        <v>649.13214152700175</v>
      </c>
      <c r="D11" s="52">
        <v>3023.2</v>
      </c>
      <c r="E11" s="52">
        <v>220</v>
      </c>
      <c r="F11" s="52">
        <v>121.2</v>
      </c>
      <c r="G11" s="52">
        <v>0</v>
      </c>
      <c r="H11" s="42"/>
      <c r="I11" s="57">
        <v>302.3</v>
      </c>
      <c r="J11" s="52">
        <v>220</v>
      </c>
      <c r="K11" s="52">
        <v>121.2</v>
      </c>
      <c r="L11" s="44">
        <v>0</v>
      </c>
      <c r="M11" s="46">
        <v>0</v>
      </c>
      <c r="N11" s="47">
        <f t="shared" si="24"/>
        <v>9.9993384493252194E-2</v>
      </c>
      <c r="O11" s="47">
        <f t="shared" si="24"/>
        <v>1</v>
      </c>
      <c r="P11" s="47">
        <f t="shared" si="1"/>
        <v>1</v>
      </c>
      <c r="Q11" s="47">
        <f t="shared" si="1"/>
        <v>0</v>
      </c>
      <c r="R11" s="47">
        <f t="shared" si="1"/>
        <v>0</v>
      </c>
      <c r="S11" s="48">
        <f t="shared" si="25"/>
        <v>302.3</v>
      </c>
      <c r="T11" s="48">
        <f t="shared" si="2"/>
        <v>220</v>
      </c>
      <c r="U11" s="48">
        <f t="shared" si="3"/>
        <v>121.2</v>
      </c>
      <c r="V11" s="48">
        <f t="shared" si="4"/>
        <v>0</v>
      </c>
      <c r="W11" s="48"/>
      <c r="X11" s="49">
        <f t="shared" si="26"/>
        <v>643.5</v>
      </c>
      <c r="Y11" s="71">
        <f t="shared" si="5"/>
        <v>0.81439248981429979</v>
      </c>
      <c r="Z11" s="50">
        <v>27.13</v>
      </c>
      <c r="AA11" s="42"/>
      <c r="AB11" s="42">
        <v>92.5</v>
      </c>
      <c r="AC11" s="48">
        <f t="shared" si="6"/>
        <v>119.63</v>
      </c>
      <c r="AD11" s="51">
        <f t="shared" si="27"/>
        <v>1.1449526884327523</v>
      </c>
      <c r="AE11" s="69">
        <v>2342.5300000000002</v>
      </c>
      <c r="AF11" s="42">
        <v>954</v>
      </c>
      <c r="AG11" s="50">
        <v>2234.77</v>
      </c>
      <c r="AH11" s="52">
        <f t="shared" ref="AH11:AH24" si="36">IF(AF11&gt;0,AG11/AF11*1000,0)</f>
        <v>2342.5262054507339</v>
      </c>
      <c r="AI11" s="54">
        <f t="shared" si="7"/>
        <v>0.96840426732875018</v>
      </c>
      <c r="AJ11" s="49">
        <f t="shared" si="8"/>
        <v>304.07893994122753</v>
      </c>
      <c r="AK11" s="53">
        <f t="shared" si="9"/>
        <v>0.93194087567644723</v>
      </c>
      <c r="AL11" s="53">
        <f t="shared" ref="AL11:AL24" si="37">$G$33*AD11+$H$33*AI11</f>
        <v>0.97458346206739022</v>
      </c>
      <c r="AM11" s="46"/>
      <c r="AN11" s="42">
        <v>3</v>
      </c>
      <c r="AO11" s="42">
        <v>55</v>
      </c>
      <c r="AP11" s="111">
        <v>490.2</v>
      </c>
      <c r="AQ11" s="109">
        <v>627.20000000000005</v>
      </c>
      <c r="AR11" s="51">
        <f t="shared" si="28"/>
        <v>1.975987261146497</v>
      </c>
      <c r="AS11" s="51">
        <f t="shared" si="10"/>
        <v>0.97458346206739022</v>
      </c>
      <c r="AT11" s="51">
        <f t="shared" si="11"/>
        <v>2.1320587897479792</v>
      </c>
      <c r="AU11" s="54">
        <f t="shared" si="12"/>
        <v>2.1320587897479792</v>
      </c>
      <c r="AV11" s="54">
        <f t="shared" si="13"/>
        <v>1.975987261146497</v>
      </c>
      <c r="AW11" s="51">
        <f t="shared" si="14"/>
        <v>1.0465116279069768</v>
      </c>
      <c r="AX11" s="51">
        <f t="shared" si="15"/>
        <v>2.095617529880478</v>
      </c>
      <c r="AY11" s="51">
        <f t="shared" si="16"/>
        <v>1.3620310067607284</v>
      </c>
      <c r="AZ11" s="51"/>
      <c r="BA11" s="51"/>
      <c r="BB11" s="72">
        <f t="shared" si="29"/>
        <v>1.9672364685321062</v>
      </c>
      <c r="BC11" s="52">
        <f t="shared" si="17"/>
        <v>617.71225111908132</v>
      </c>
      <c r="BD11" s="54">
        <f t="shared" si="18"/>
        <v>1.9052431724124468</v>
      </c>
      <c r="BE11" s="54">
        <f t="shared" si="19"/>
        <v>0.41397793444830527</v>
      </c>
      <c r="BF11" s="91">
        <f t="shared" si="30"/>
        <v>1416.1206441202762</v>
      </c>
      <c r="BG11" s="52">
        <f t="shared" si="31"/>
        <v>2065.252785647278</v>
      </c>
      <c r="BH11" s="52">
        <f t="shared" si="20"/>
        <v>0</v>
      </c>
      <c r="BI11" s="52">
        <f t="shared" si="32"/>
        <v>2065.252785647278</v>
      </c>
      <c r="BJ11" s="55">
        <f t="shared" si="33"/>
        <v>1.325</v>
      </c>
      <c r="BK11" s="52">
        <f t="shared" si="21"/>
        <v>169.87086905774746</v>
      </c>
      <c r="BL11" s="48">
        <f t="shared" si="34"/>
        <v>-330.35685196139798</v>
      </c>
      <c r="BM11" s="48">
        <v>0</v>
      </c>
      <c r="BN11" s="48">
        <f t="shared" si="35"/>
        <v>1734.89593368588</v>
      </c>
      <c r="BO11" s="48">
        <f t="shared" si="22"/>
        <v>-366.34852997490344</v>
      </c>
      <c r="BP11" s="48">
        <f t="shared" si="23"/>
        <v>1698.9042556723746</v>
      </c>
      <c r="BQ11" s="49">
        <v>4968.8</v>
      </c>
      <c r="BR11" s="56">
        <v>1316.9</v>
      </c>
      <c r="BS11" s="25"/>
      <c r="BT11" s="4"/>
      <c r="BU11" s="1"/>
      <c r="BV11" s="2"/>
      <c r="BW11" s="1"/>
      <c r="BX11" s="1"/>
    </row>
    <row r="12" spans="1:76" ht="30" customHeight="1" x14ac:dyDescent="0.35">
      <c r="A12" s="94" t="s">
        <v>96</v>
      </c>
      <c r="B12" s="85">
        <v>296</v>
      </c>
      <c r="C12" s="86">
        <f t="shared" si="0"/>
        <v>611.92074487895707</v>
      </c>
      <c r="D12" s="52">
        <v>3618.4</v>
      </c>
      <c r="E12" s="52">
        <v>60.2</v>
      </c>
      <c r="F12" s="52">
        <v>1.1000000000000001</v>
      </c>
      <c r="G12" s="52">
        <v>110</v>
      </c>
      <c r="H12" s="42"/>
      <c r="I12" s="57">
        <v>361.8</v>
      </c>
      <c r="J12" s="52">
        <v>60.2</v>
      </c>
      <c r="K12" s="52">
        <v>1.1000000000000001</v>
      </c>
      <c r="L12" s="44">
        <v>55</v>
      </c>
      <c r="M12" s="46">
        <v>0</v>
      </c>
      <c r="N12" s="47">
        <f t="shared" si="24"/>
        <v>9.9988945390227721E-2</v>
      </c>
      <c r="O12" s="47">
        <f t="shared" si="24"/>
        <v>1</v>
      </c>
      <c r="P12" s="47">
        <f t="shared" si="1"/>
        <v>1</v>
      </c>
      <c r="Q12" s="47">
        <f t="shared" si="1"/>
        <v>0.5</v>
      </c>
      <c r="R12" s="47">
        <f t="shared" si="1"/>
        <v>0</v>
      </c>
      <c r="S12" s="48">
        <f t="shared" si="25"/>
        <v>361.8</v>
      </c>
      <c r="T12" s="48">
        <f t="shared" si="2"/>
        <v>60.2</v>
      </c>
      <c r="U12" s="48">
        <f t="shared" si="3"/>
        <v>1.1000000000000001</v>
      </c>
      <c r="V12" s="48">
        <f t="shared" si="4"/>
        <v>55</v>
      </c>
      <c r="W12" s="48"/>
      <c r="X12" s="49">
        <f t="shared" si="26"/>
        <v>478.1</v>
      </c>
      <c r="Y12" s="71">
        <f t="shared" si="5"/>
        <v>0.64186233176561902</v>
      </c>
      <c r="Z12" s="50">
        <v>19.79</v>
      </c>
      <c r="AA12" s="42"/>
      <c r="AB12" s="42">
        <v>91.25</v>
      </c>
      <c r="AC12" s="48">
        <f t="shared" si="6"/>
        <v>111.03999999999999</v>
      </c>
      <c r="AD12" s="51">
        <f t="shared" si="27"/>
        <v>1.0627396683404899</v>
      </c>
      <c r="AE12" s="69">
        <v>1960.23</v>
      </c>
      <c r="AF12" s="42">
        <v>896.8</v>
      </c>
      <c r="AG12" s="50">
        <v>1757.93</v>
      </c>
      <c r="AH12" s="52">
        <f>IF(AF12&gt;0,AG12/AF12*1000,0)</f>
        <v>1960.2252453166818</v>
      </c>
      <c r="AI12" s="54">
        <f t="shared" si="7"/>
        <v>0.81036040838013335</v>
      </c>
      <c r="AJ12" s="49">
        <f t="shared" si="8"/>
        <v>239.86668088051948</v>
      </c>
      <c r="AK12" s="53">
        <f t="shared" si="9"/>
        <v>0.7798478528832522</v>
      </c>
      <c r="AL12" s="53">
        <f t="shared" si="37"/>
        <v>0.8191936824787458</v>
      </c>
      <c r="AM12" s="46"/>
      <c r="AN12" s="42">
        <v>3</v>
      </c>
      <c r="AO12" s="42">
        <v>23</v>
      </c>
      <c r="AP12" s="110">
        <v>387.7</v>
      </c>
      <c r="AQ12" s="109">
        <v>1449.1</v>
      </c>
      <c r="AR12" s="51">
        <f t="shared" si="28"/>
        <v>2.0779054054054051</v>
      </c>
      <c r="AS12" s="51">
        <f t="shared" si="10"/>
        <v>0.8191936824787458</v>
      </c>
      <c r="AT12" s="51">
        <f t="shared" si="11"/>
        <v>1.7887910238966276</v>
      </c>
      <c r="AU12" s="54">
        <f t="shared" si="12"/>
        <v>1.7887910238966276</v>
      </c>
      <c r="AV12" s="54">
        <f t="shared" si="13"/>
        <v>2.0779054054054051</v>
      </c>
      <c r="AW12" s="51">
        <f t="shared" si="14"/>
        <v>1.0465116279069768</v>
      </c>
      <c r="AX12" s="51">
        <f t="shared" si="15"/>
        <v>1.4581673306772909</v>
      </c>
      <c r="AY12" s="51">
        <f t="shared" si="16"/>
        <v>3.3382375520096228</v>
      </c>
      <c r="AZ12" s="51"/>
      <c r="BA12" s="51"/>
      <c r="BB12" s="72">
        <f t="shared" si="29"/>
        <v>1.9497416553445959</v>
      </c>
      <c r="BC12" s="52">
        <f t="shared" si="17"/>
        <v>577.12352998200038</v>
      </c>
      <c r="BD12" s="54">
        <f t="shared" si="18"/>
        <v>1.8882996712567333</v>
      </c>
      <c r="BE12" s="54">
        <f t="shared" si="19"/>
        <v>0.32920378451481397</v>
      </c>
      <c r="BF12" s="91">
        <f t="shared" si="30"/>
        <v>1446.1868089552408</v>
      </c>
      <c r="BG12" s="52">
        <f t="shared" si="31"/>
        <v>2058.1075538341979</v>
      </c>
      <c r="BH12" s="52">
        <f t="shared" si="20"/>
        <v>0</v>
      </c>
      <c r="BI12" s="52">
        <f t="shared" si="32"/>
        <v>2058.1075538341979</v>
      </c>
      <c r="BJ12" s="55">
        <f t="shared" si="33"/>
        <v>1.325</v>
      </c>
      <c r="BK12" s="52">
        <f t="shared" si="21"/>
        <v>158.70897074505018</v>
      </c>
      <c r="BL12" s="48">
        <f t="shared" si="34"/>
        <v>-308.6497187198392</v>
      </c>
      <c r="BM12" s="48">
        <v>0</v>
      </c>
      <c r="BN12" s="48">
        <f t="shared" si="35"/>
        <v>1749.4578351143587</v>
      </c>
      <c r="BO12" s="48">
        <f t="shared" si="22"/>
        <v>-374.12660688876343</v>
      </c>
      <c r="BP12" s="48">
        <f t="shared" si="23"/>
        <v>1683.9809469454344</v>
      </c>
      <c r="BQ12" s="49">
        <v>4155.5</v>
      </c>
      <c r="BR12" s="56">
        <v>1372.9</v>
      </c>
      <c r="BS12" s="25"/>
      <c r="BT12" s="4"/>
      <c r="BU12" s="1"/>
      <c r="BV12" s="2"/>
      <c r="BW12" s="1"/>
      <c r="BX12" s="1"/>
    </row>
    <row r="13" spans="1:76" ht="30" customHeight="1" x14ac:dyDescent="0.35">
      <c r="A13" s="94" t="s">
        <v>97</v>
      </c>
      <c r="B13" s="85">
        <v>887</v>
      </c>
      <c r="C13" s="86">
        <f t="shared" si="0"/>
        <v>1833.694934823091</v>
      </c>
      <c r="D13" s="52">
        <v>29487.4</v>
      </c>
      <c r="E13" s="52">
        <v>195</v>
      </c>
      <c r="F13" s="52">
        <v>38.9</v>
      </c>
      <c r="G13" s="52">
        <v>52</v>
      </c>
      <c r="H13" s="42"/>
      <c r="I13" s="57">
        <v>2948.7</v>
      </c>
      <c r="J13" s="52">
        <v>195</v>
      </c>
      <c r="K13" s="52">
        <v>38.9</v>
      </c>
      <c r="L13" s="44">
        <v>26</v>
      </c>
      <c r="M13" s="46">
        <v>0</v>
      </c>
      <c r="N13" s="47">
        <f t="shared" si="24"/>
        <v>9.9998643488405203E-2</v>
      </c>
      <c r="O13" s="47">
        <f t="shared" si="24"/>
        <v>1</v>
      </c>
      <c r="P13" s="47">
        <f t="shared" si="1"/>
        <v>1</v>
      </c>
      <c r="Q13" s="47">
        <f t="shared" si="1"/>
        <v>0.5</v>
      </c>
      <c r="R13" s="47">
        <f t="shared" si="1"/>
        <v>0</v>
      </c>
      <c r="S13" s="48">
        <f t="shared" si="25"/>
        <v>2948.7</v>
      </c>
      <c r="T13" s="48">
        <f t="shared" si="2"/>
        <v>195</v>
      </c>
      <c r="U13" s="48">
        <f t="shared" si="3"/>
        <v>38.9</v>
      </c>
      <c r="V13" s="48">
        <f t="shared" si="4"/>
        <v>26</v>
      </c>
      <c r="W13" s="48"/>
      <c r="X13" s="49">
        <f t="shared" si="26"/>
        <v>3208.6</v>
      </c>
      <c r="Y13" s="71">
        <f t="shared" si="5"/>
        <v>1.4374965669966562</v>
      </c>
      <c r="Z13" s="50">
        <v>29.59</v>
      </c>
      <c r="AA13" s="42"/>
      <c r="AB13" s="42">
        <v>128</v>
      </c>
      <c r="AC13" s="48">
        <f t="shared" si="6"/>
        <v>157.59</v>
      </c>
      <c r="AD13" s="51">
        <f t="shared" si="27"/>
        <v>1.5082595851384892</v>
      </c>
      <c r="AE13" s="42">
        <v>2263.4499999999998</v>
      </c>
      <c r="AF13" s="42">
        <v>1478.25</v>
      </c>
      <c r="AG13" s="50">
        <v>3345.95</v>
      </c>
      <c r="AH13" s="52">
        <f t="shared" si="36"/>
        <v>2263.4534077456451</v>
      </c>
      <c r="AI13" s="54">
        <f t="shared" si="7"/>
        <v>0.93571543996406459</v>
      </c>
      <c r="AJ13" s="49">
        <f t="shared" si="8"/>
        <v>829.97959524812529</v>
      </c>
      <c r="AK13" s="53">
        <f t="shared" si="9"/>
        <v>0.90048288294876799</v>
      </c>
      <c r="AL13" s="53">
        <f t="shared" si="37"/>
        <v>0.95575448504516947</v>
      </c>
      <c r="AM13" s="46"/>
      <c r="AN13" s="42">
        <v>2</v>
      </c>
      <c r="AO13" s="42">
        <v>55</v>
      </c>
      <c r="AP13" s="110">
        <v>3333.3</v>
      </c>
      <c r="AQ13" s="109">
        <v>6954.2</v>
      </c>
      <c r="AR13" s="51">
        <f t="shared" si="28"/>
        <v>0.89330326944757599</v>
      </c>
      <c r="AS13" s="51">
        <f t="shared" si="10"/>
        <v>0.95575448504516947</v>
      </c>
      <c r="AT13" s="51">
        <f t="shared" si="11"/>
        <v>5.1322322275430894</v>
      </c>
      <c r="AU13" s="54">
        <f t="shared" si="12"/>
        <v>5.1322322275430894</v>
      </c>
      <c r="AV13" s="54">
        <f t="shared" si="13"/>
        <v>0.89330326944757599</v>
      </c>
      <c r="AW13" s="51">
        <f t="shared" si="14"/>
        <v>0.69767441860465118</v>
      </c>
      <c r="AX13" s="51">
        <f t="shared" si="15"/>
        <v>2.095617529880478</v>
      </c>
      <c r="AY13" s="51">
        <f t="shared" si="16"/>
        <v>5.3460639519275972</v>
      </c>
      <c r="AZ13" s="51"/>
      <c r="BA13" s="51"/>
      <c r="BB13" s="72">
        <f t="shared" si="29"/>
        <v>1.5514537266589377</v>
      </c>
      <c r="BC13" s="48">
        <f t="shared" si="17"/>
        <v>1376.1394555464776</v>
      </c>
      <c r="BD13" s="51">
        <f t="shared" si="18"/>
        <v>1.5025629441672514</v>
      </c>
      <c r="BE13" s="51">
        <f>Y13/BB13</f>
        <v>0.92654814145975939</v>
      </c>
      <c r="BF13" s="91">
        <f t="shared" si="30"/>
        <v>1379.8232127453259</v>
      </c>
      <c r="BG13" s="48">
        <f t="shared" si="31"/>
        <v>3213.5181475684167</v>
      </c>
      <c r="BH13" s="48">
        <f>IF((BG13-BR13)&gt;=0,0,(BR13-BG13))</f>
        <v>0</v>
      </c>
      <c r="BI13" s="48">
        <f t="shared" si="32"/>
        <v>3213.5181475684167</v>
      </c>
      <c r="BJ13" s="58">
        <f t="shared" si="33"/>
        <v>1.325</v>
      </c>
      <c r="BK13" s="52">
        <f>IF((1.6-BJ13)*BB13*B13&gt;0,(1.6-BJ13)*BB13*B13,0)</f>
        <v>378.43835027528155</v>
      </c>
      <c r="BL13" s="48">
        <f>$BI$5*BK13/$BK$25</f>
        <v>-735.96904961913469</v>
      </c>
      <c r="BM13" s="48">
        <v>0</v>
      </c>
      <c r="BN13" s="48">
        <f t="shared" si="35"/>
        <v>2477.549097949282</v>
      </c>
      <c r="BO13" s="48">
        <f t="shared" si="22"/>
        <v>-356.95843268249473</v>
      </c>
      <c r="BP13" s="48">
        <f t="shared" si="23"/>
        <v>2856.5597148859219</v>
      </c>
      <c r="BQ13" s="49">
        <v>3839.8</v>
      </c>
      <c r="BR13" s="56">
        <v>1403.7</v>
      </c>
      <c r="BS13" s="25"/>
      <c r="BT13" s="4"/>
      <c r="BU13" s="1"/>
      <c r="BV13" s="2"/>
      <c r="BW13" s="1"/>
      <c r="BX13" s="1"/>
    </row>
    <row r="14" spans="1:76" ht="30" customHeight="1" x14ac:dyDescent="0.35">
      <c r="A14" s="94" t="s">
        <v>98</v>
      </c>
      <c r="B14" s="85">
        <v>251</v>
      </c>
      <c r="C14" s="86">
        <f t="shared" si="0"/>
        <v>518.89225325884536</v>
      </c>
      <c r="D14" s="52">
        <v>3369.7</v>
      </c>
      <c r="E14" s="52">
        <v>46</v>
      </c>
      <c r="F14" s="52">
        <v>3.4</v>
      </c>
      <c r="G14" s="52">
        <v>0</v>
      </c>
      <c r="H14" s="42"/>
      <c r="I14" s="57">
        <v>337</v>
      </c>
      <c r="J14" s="52">
        <v>46</v>
      </c>
      <c r="K14" s="52">
        <v>3.4</v>
      </c>
      <c r="L14" s="44">
        <v>0</v>
      </c>
      <c r="M14" s="46">
        <v>0</v>
      </c>
      <c r="N14" s="47">
        <f t="shared" si="24"/>
        <v>0.10000890286969166</v>
      </c>
      <c r="O14" s="47">
        <f t="shared" si="24"/>
        <v>1</v>
      </c>
      <c r="P14" s="47">
        <f t="shared" si="1"/>
        <v>1</v>
      </c>
      <c r="Q14" s="47">
        <f t="shared" si="1"/>
        <v>0</v>
      </c>
      <c r="R14" s="47">
        <f t="shared" si="1"/>
        <v>0</v>
      </c>
      <c r="S14" s="48">
        <f t="shared" si="25"/>
        <v>337</v>
      </c>
      <c r="T14" s="48">
        <f t="shared" si="2"/>
        <v>46</v>
      </c>
      <c r="U14" s="48">
        <f t="shared" si="3"/>
        <v>3.4</v>
      </c>
      <c r="V14" s="48">
        <f t="shared" si="4"/>
        <v>0</v>
      </c>
      <c r="W14" s="48"/>
      <c r="X14" s="49">
        <f t="shared" si="26"/>
        <v>386.4</v>
      </c>
      <c r="Y14" s="71">
        <f t="shared" si="5"/>
        <v>0.61175602195521295</v>
      </c>
      <c r="Z14" s="50">
        <v>30.84</v>
      </c>
      <c r="AA14" s="42"/>
      <c r="AB14" s="42">
        <v>0</v>
      </c>
      <c r="AC14" s="48">
        <f t="shared" si="6"/>
        <v>30.84</v>
      </c>
      <c r="AD14" s="51">
        <f t="shared" si="27"/>
        <v>0.29516292661762172</v>
      </c>
      <c r="AE14" s="42">
        <v>3915.29</v>
      </c>
      <c r="AF14" s="42">
        <v>1076.42</v>
      </c>
      <c r="AG14" s="50">
        <v>4214.5</v>
      </c>
      <c r="AH14" s="52">
        <f t="shared" si="36"/>
        <v>3915.2932870069299</v>
      </c>
      <c r="AI14" s="54">
        <f t="shared" si="7"/>
        <v>1.6185888201201859</v>
      </c>
      <c r="AJ14" s="49">
        <f t="shared" si="8"/>
        <v>406.26579385016669</v>
      </c>
      <c r="AK14" s="53">
        <f t="shared" si="9"/>
        <v>1.5576439853407189</v>
      </c>
      <c r="AL14" s="53">
        <f t="shared" si="37"/>
        <v>1.5722689138475963</v>
      </c>
      <c r="AM14" s="46"/>
      <c r="AN14" s="42">
        <v>3</v>
      </c>
      <c r="AO14" s="42">
        <v>35</v>
      </c>
      <c r="AP14" s="110">
        <v>94.1</v>
      </c>
      <c r="AQ14" s="109">
        <v>72.400000000000006</v>
      </c>
      <c r="AR14" s="51">
        <f t="shared" si="28"/>
        <v>2.396653386454183</v>
      </c>
      <c r="AS14" s="51">
        <f t="shared" si="10"/>
        <v>1.5722689138475963</v>
      </c>
      <c r="AT14" s="51">
        <f t="shared" si="11"/>
        <v>0.51200171882197387</v>
      </c>
      <c r="AU14" s="54">
        <f t="shared" si="12"/>
        <v>0.51200171882197387</v>
      </c>
      <c r="AV14" s="54">
        <f t="shared" si="13"/>
        <v>2.396653386454183</v>
      </c>
      <c r="AW14" s="51">
        <f t="shared" si="14"/>
        <v>1.0465116279069768</v>
      </c>
      <c r="AX14" s="51">
        <f t="shared" si="15"/>
        <v>1.6972111553784859</v>
      </c>
      <c r="AY14" s="51">
        <f t="shared" si="16"/>
        <v>0.19668690096308447</v>
      </c>
      <c r="AZ14" s="51"/>
      <c r="BA14" s="51"/>
      <c r="BB14" s="72">
        <f t="shared" si="29"/>
        <v>2.042598144544352</v>
      </c>
      <c r="BC14" s="48">
        <f t="shared" si="17"/>
        <v>512.69213428063233</v>
      </c>
      <c r="BD14" s="51">
        <f t="shared" si="18"/>
        <v>1.9782299846135378</v>
      </c>
      <c r="BE14" s="51">
        <f t="shared" si="19"/>
        <v>0.29949896096262196</v>
      </c>
      <c r="BF14" s="91">
        <f t="shared" si="30"/>
        <v>1323.0550123127005</v>
      </c>
      <c r="BG14" s="48">
        <f t="shared" si="31"/>
        <v>1841.9472655715458</v>
      </c>
      <c r="BH14" s="48">
        <f t="shared" si="20"/>
        <v>0</v>
      </c>
      <c r="BI14" s="48">
        <f t="shared" si="32"/>
        <v>1841.9472655715458</v>
      </c>
      <c r="BJ14" s="58">
        <f t="shared" si="33"/>
        <v>1.325</v>
      </c>
      <c r="BK14" s="52">
        <f t="shared" si="21"/>
        <v>140.99033692717396</v>
      </c>
      <c r="BL14" s="48">
        <f t="shared" si="34"/>
        <v>-274.19135560202602</v>
      </c>
      <c r="BM14" s="48">
        <v>0</v>
      </c>
      <c r="BN14" s="48">
        <f t="shared" si="35"/>
        <v>1567.7559099695197</v>
      </c>
      <c r="BO14" s="48">
        <f t="shared" si="22"/>
        <v>-342.27257462078097</v>
      </c>
      <c r="BP14" s="48">
        <f t="shared" si="23"/>
        <v>1499.6746909507649</v>
      </c>
      <c r="BQ14" s="49">
        <v>4069.1</v>
      </c>
      <c r="BR14" s="56">
        <v>1311</v>
      </c>
      <c r="BS14" s="25"/>
      <c r="BT14" s="4"/>
      <c r="BU14" s="1"/>
      <c r="BV14" s="2"/>
      <c r="BW14" s="1"/>
      <c r="BX14" s="1"/>
    </row>
    <row r="15" spans="1:76" ht="30" customHeight="1" x14ac:dyDescent="0.35">
      <c r="A15" s="94" t="s">
        <v>99</v>
      </c>
      <c r="B15" s="85">
        <v>227</v>
      </c>
      <c r="C15" s="86">
        <f t="shared" si="0"/>
        <v>469.27705772811919</v>
      </c>
      <c r="D15" s="52">
        <v>2725.4</v>
      </c>
      <c r="E15" s="52">
        <v>62</v>
      </c>
      <c r="F15" s="52">
        <v>2.2999999999999998</v>
      </c>
      <c r="G15" s="52">
        <v>0</v>
      </c>
      <c r="H15" s="42"/>
      <c r="I15" s="57">
        <v>272.5</v>
      </c>
      <c r="J15" s="52">
        <v>62</v>
      </c>
      <c r="K15" s="52">
        <v>2.2999999999999998</v>
      </c>
      <c r="L15" s="44">
        <v>0</v>
      </c>
      <c r="M15" s="46">
        <v>0</v>
      </c>
      <c r="N15" s="47">
        <f t="shared" si="24"/>
        <v>9.9985323255301975E-2</v>
      </c>
      <c r="O15" s="47">
        <f t="shared" si="24"/>
        <v>1</v>
      </c>
      <c r="P15" s="47">
        <f t="shared" si="1"/>
        <v>1</v>
      </c>
      <c r="Q15" s="47">
        <f t="shared" si="1"/>
        <v>0</v>
      </c>
      <c r="R15" s="47">
        <f t="shared" si="1"/>
        <v>0</v>
      </c>
      <c r="S15" s="48">
        <f t="shared" si="25"/>
        <v>272.5</v>
      </c>
      <c r="T15" s="48">
        <f t="shared" si="2"/>
        <v>62</v>
      </c>
      <c r="U15" s="48">
        <f t="shared" si="3"/>
        <v>2.2999999999999998</v>
      </c>
      <c r="V15" s="48">
        <f t="shared" si="4"/>
        <v>0</v>
      </c>
      <c r="W15" s="48"/>
      <c r="X15" s="49">
        <f t="shared" si="26"/>
        <v>336.8</v>
      </c>
      <c r="Y15" s="71">
        <f t="shared" si="5"/>
        <v>0.58960489776661384</v>
      </c>
      <c r="Z15" s="50">
        <v>28.39</v>
      </c>
      <c r="AA15" s="42"/>
      <c r="AB15" s="42">
        <v>0</v>
      </c>
      <c r="AC15" s="48">
        <f t="shared" si="6"/>
        <v>28.39</v>
      </c>
      <c r="AD15" s="51">
        <f t="shared" si="27"/>
        <v>0.27171450994404284</v>
      </c>
      <c r="AE15" s="42">
        <v>3618.5</v>
      </c>
      <c r="AF15" s="42">
        <v>97.9</v>
      </c>
      <c r="AG15" s="50">
        <v>506.1</v>
      </c>
      <c r="AH15" s="52">
        <f>IF(AF15&gt;0,AG15/AF15*1000,0)</f>
        <v>5169.560776302349</v>
      </c>
      <c r="AI15" s="54">
        <f t="shared" si="7"/>
        <v>2.1371051065886606</v>
      </c>
      <c r="AJ15" s="49">
        <f t="shared" si="8"/>
        <v>485.12285919562595</v>
      </c>
      <c r="AK15" s="53">
        <f t="shared" si="9"/>
        <v>2.0566365428568725</v>
      </c>
      <c r="AL15" s="53">
        <f t="shared" si="37"/>
        <v>2.0718164357060989</v>
      </c>
      <c r="AM15" s="46"/>
      <c r="AN15" s="42">
        <v>2</v>
      </c>
      <c r="AO15" s="42">
        <v>89</v>
      </c>
      <c r="AP15" s="110">
        <v>76.900000000000006</v>
      </c>
      <c r="AQ15" s="109">
        <v>438.8</v>
      </c>
      <c r="AR15" s="51">
        <f t="shared" si="28"/>
        <v>2.6183259911894274</v>
      </c>
      <c r="AS15" s="51">
        <f t="shared" si="10"/>
        <v>2.0718164357060989</v>
      </c>
      <c r="AT15" s="51">
        <f t="shared" si="11"/>
        <v>0.46265365725513963</v>
      </c>
      <c r="AU15" s="54">
        <f t="shared" si="12"/>
        <v>0.46265365725513963</v>
      </c>
      <c r="AV15" s="54">
        <f t="shared" si="13"/>
        <v>2.6183259911894274</v>
      </c>
      <c r="AW15" s="51">
        <f t="shared" si="14"/>
        <v>0.69767441860465118</v>
      </c>
      <c r="AX15" s="51">
        <f t="shared" si="15"/>
        <v>2.7729083665338647</v>
      </c>
      <c r="AY15" s="51">
        <f t="shared" si="16"/>
        <v>1.318109088506886</v>
      </c>
      <c r="AZ15" s="51"/>
      <c r="BA15" s="51"/>
      <c r="BB15" s="72">
        <f t="shared" si="29"/>
        <v>2.2525787402254029</v>
      </c>
      <c r="BC15" s="48">
        <f t="shared" si="17"/>
        <v>511.33537403116645</v>
      </c>
      <c r="BD15" s="51">
        <f t="shared" si="18"/>
        <v>2.1815934859820016</v>
      </c>
      <c r="BE15" s="51">
        <f t="shared" si="19"/>
        <v>0.26174663164388001</v>
      </c>
      <c r="BF15" s="91">
        <f t="shared" si="30"/>
        <v>1368.1312046435808</v>
      </c>
      <c r="BG15" s="48">
        <f t="shared" si="31"/>
        <v>1837.4082623716999</v>
      </c>
      <c r="BH15" s="48">
        <f t="shared" si="20"/>
        <v>0</v>
      </c>
      <c r="BI15" s="48">
        <f t="shared" si="32"/>
        <v>1837.4082623716999</v>
      </c>
      <c r="BJ15" s="58">
        <f t="shared" si="33"/>
        <v>1.325</v>
      </c>
      <c r="BK15" s="52">
        <f t="shared" si="21"/>
        <v>140.61722785857086</v>
      </c>
      <c r="BL15" s="48">
        <f t="shared" si="34"/>
        <v>-273.46575068797767</v>
      </c>
      <c r="BM15" s="48">
        <v>0</v>
      </c>
      <c r="BN15" s="48">
        <f t="shared" si="35"/>
        <v>1563.9425116837224</v>
      </c>
      <c r="BO15" s="48">
        <f t="shared" si="22"/>
        <v>-353.93372571397936</v>
      </c>
      <c r="BP15" s="48">
        <f t="shared" si="23"/>
        <v>1483.4745366577206</v>
      </c>
      <c r="BQ15" s="49">
        <v>3576.1</v>
      </c>
      <c r="BR15" s="56">
        <v>1527.5</v>
      </c>
      <c r="BS15" s="25"/>
      <c r="BT15" s="4"/>
      <c r="BU15" s="1"/>
      <c r="BV15" s="2"/>
      <c r="BW15" s="1"/>
      <c r="BX15" s="1"/>
    </row>
    <row r="16" spans="1:76" ht="30" customHeight="1" x14ac:dyDescent="0.35">
      <c r="A16" s="94" t="s">
        <v>100</v>
      </c>
      <c r="B16" s="85">
        <v>713</v>
      </c>
      <c r="C16" s="86">
        <f t="shared" si="0"/>
        <v>1473.9847672253259</v>
      </c>
      <c r="D16" s="52">
        <v>8073.1</v>
      </c>
      <c r="E16" s="52">
        <v>204</v>
      </c>
      <c r="F16" s="52">
        <v>9.1</v>
      </c>
      <c r="G16" s="52">
        <v>60</v>
      </c>
      <c r="H16" s="42"/>
      <c r="I16" s="57">
        <v>807.3</v>
      </c>
      <c r="J16" s="52">
        <v>204</v>
      </c>
      <c r="K16" s="52">
        <v>9.1</v>
      </c>
      <c r="L16" s="44">
        <v>30</v>
      </c>
      <c r="M16" s="46">
        <v>0</v>
      </c>
      <c r="N16" s="47">
        <f t="shared" si="24"/>
        <v>9.9998761318452631E-2</v>
      </c>
      <c r="O16" s="47">
        <f t="shared" si="24"/>
        <v>1</v>
      </c>
      <c r="P16" s="47">
        <f t="shared" si="1"/>
        <v>1</v>
      </c>
      <c r="Q16" s="47">
        <f t="shared" si="1"/>
        <v>0.5</v>
      </c>
      <c r="R16" s="47">
        <f t="shared" si="1"/>
        <v>0</v>
      </c>
      <c r="S16" s="48">
        <f t="shared" si="25"/>
        <v>807.3</v>
      </c>
      <c r="T16" s="48">
        <f t="shared" si="2"/>
        <v>204</v>
      </c>
      <c r="U16" s="48">
        <f t="shared" si="3"/>
        <v>9.1</v>
      </c>
      <c r="V16" s="48">
        <f t="shared" si="4"/>
        <v>30</v>
      </c>
      <c r="W16" s="48"/>
      <c r="X16" s="49">
        <f t="shared" si="26"/>
        <v>1050.4000000000001</v>
      </c>
      <c r="Y16" s="71">
        <f t="shared" si="5"/>
        <v>0.58543682937584995</v>
      </c>
      <c r="Z16" s="50">
        <v>24.34</v>
      </c>
      <c r="AA16" s="42"/>
      <c r="AB16" s="42">
        <v>92.4</v>
      </c>
      <c r="AC16" s="48">
        <f t="shared" si="6"/>
        <v>116.74000000000001</v>
      </c>
      <c r="AD16" s="51">
        <f t="shared" si="27"/>
        <v>1.1172931275402451</v>
      </c>
      <c r="AE16" s="42">
        <v>2078.73</v>
      </c>
      <c r="AF16" s="42">
        <v>2135.1799999999998</v>
      </c>
      <c r="AG16" s="50">
        <v>4438.47</v>
      </c>
      <c r="AH16" s="52">
        <f t="shared" si="36"/>
        <v>2078.7334088929274</v>
      </c>
      <c r="AI16" s="54">
        <f t="shared" si="7"/>
        <v>0.85935188222298309</v>
      </c>
      <c r="AJ16" s="49">
        <f t="shared" si="8"/>
        <v>612.7178920249869</v>
      </c>
      <c r="AK16" s="53">
        <f t="shared" si="9"/>
        <v>0.82699464743396811</v>
      </c>
      <c r="AL16" s="53">
        <f t="shared" si="37"/>
        <v>0.86837982580908712</v>
      </c>
      <c r="AM16" s="46"/>
      <c r="AN16" s="42">
        <v>3</v>
      </c>
      <c r="AO16" s="42">
        <v>45</v>
      </c>
      <c r="AP16" s="110">
        <v>526.5</v>
      </c>
      <c r="AQ16" s="109">
        <v>1062</v>
      </c>
      <c r="AR16" s="51">
        <f t="shared" si="28"/>
        <v>1.0380925666199159</v>
      </c>
      <c r="AS16" s="51">
        <f t="shared" si="10"/>
        <v>0.86837982580908712</v>
      </c>
      <c r="AT16" s="51">
        <f t="shared" si="11"/>
        <v>1.0084732029114993</v>
      </c>
      <c r="AU16" s="54">
        <f t="shared" si="12"/>
        <v>1.0084732029114993</v>
      </c>
      <c r="AV16" s="54">
        <f t="shared" si="13"/>
        <v>1.0380925666199159</v>
      </c>
      <c r="AW16" s="51">
        <f t="shared" si="14"/>
        <v>1.0465116279069768</v>
      </c>
      <c r="AX16" s="51">
        <f t="shared" si="15"/>
        <v>1.8964143426294822</v>
      </c>
      <c r="AY16" s="51">
        <f t="shared" si="16"/>
        <v>1.015653524027371</v>
      </c>
      <c r="AZ16" s="51"/>
      <c r="BA16" s="51"/>
      <c r="BB16" s="72">
        <f t="shared" si="29"/>
        <v>1.1109315057473947</v>
      </c>
      <c r="BC16" s="48">
        <f t="shared" si="17"/>
        <v>792.09416359789248</v>
      </c>
      <c r="BD16" s="51">
        <f t="shared" si="18"/>
        <v>1.0759228492355284</v>
      </c>
      <c r="BE16" s="51">
        <f t="shared" si="19"/>
        <v>0.52697832975939329</v>
      </c>
      <c r="BF16" s="91">
        <f t="shared" si="30"/>
        <v>1590.6573668853823</v>
      </c>
      <c r="BG16" s="48">
        <f t="shared" si="31"/>
        <v>3064.642134110708</v>
      </c>
      <c r="BH16" s="48">
        <f t="shared" si="20"/>
        <v>0</v>
      </c>
      <c r="BI16" s="48">
        <f t="shared" si="32"/>
        <v>3064.642134110708</v>
      </c>
      <c r="BJ16" s="58">
        <f t="shared" si="33"/>
        <v>1.325</v>
      </c>
      <c r="BK16" s="52">
        <f t="shared" si="21"/>
        <v>217.82589498942053</v>
      </c>
      <c r="BL16" s="48">
        <f t="shared" si="34"/>
        <v>-423.61752396707988</v>
      </c>
      <c r="BM16" s="48">
        <v>0</v>
      </c>
      <c r="BN16" s="48">
        <f t="shared" si="35"/>
        <v>2641.0246101436283</v>
      </c>
      <c r="BO16" s="48">
        <f t="shared" si="22"/>
        <v>-411.5009483632079</v>
      </c>
      <c r="BP16" s="48">
        <f t="shared" si="23"/>
        <v>2653.1411857475</v>
      </c>
      <c r="BQ16" s="49">
        <v>3816</v>
      </c>
      <c r="BR16" s="56">
        <v>1949.2</v>
      </c>
      <c r="BS16" s="25"/>
      <c r="BT16" s="4"/>
      <c r="BU16" s="1"/>
      <c r="BV16" s="2"/>
      <c r="BW16" s="1"/>
      <c r="BX16" s="1"/>
    </row>
    <row r="17" spans="1:76" ht="30" customHeight="1" x14ac:dyDescent="0.35">
      <c r="A17" s="94" t="s">
        <v>101</v>
      </c>
      <c r="B17" s="85">
        <v>264</v>
      </c>
      <c r="C17" s="86">
        <f t="shared" si="0"/>
        <v>545.76715083798877</v>
      </c>
      <c r="D17" s="52">
        <v>2709.6</v>
      </c>
      <c r="E17" s="52">
        <v>102</v>
      </c>
      <c r="F17" s="52">
        <v>5.7</v>
      </c>
      <c r="G17" s="52">
        <v>60</v>
      </c>
      <c r="H17" s="42"/>
      <c r="I17" s="57">
        <v>271</v>
      </c>
      <c r="J17" s="52">
        <v>102</v>
      </c>
      <c r="K17" s="52">
        <v>5.7</v>
      </c>
      <c r="L17" s="44">
        <v>30</v>
      </c>
      <c r="M17" s="46">
        <v>0</v>
      </c>
      <c r="N17" s="47">
        <f t="shared" si="24"/>
        <v>0.10001476232654266</v>
      </c>
      <c r="O17" s="47">
        <f t="shared" si="24"/>
        <v>1</v>
      </c>
      <c r="P17" s="47">
        <f t="shared" si="1"/>
        <v>1</v>
      </c>
      <c r="Q17" s="47">
        <f t="shared" si="1"/>
        <v>0.5</v>
      </c>
      <c r="R17" s="47">
        <f t="shared" si="1"/>
        <v>0</v>
      </c>
      <c r="S17" s="48">
        <f t="shared" si="25"/>
        <v>271</v>
      </c>
      <c r="T17" s="48">
        <f t="shared" si="2"/>
        <v>102</v>
      </c>
      <c r="U17" s="48">
        <f t="shared" si="3"/>
        <v>5.7</v>
      </c>
      <c r="V17" s="48">
        <f t="shared" si="4"/>
        <v>30</v>
      </c>
      <c r="W17" s="48"/>
      <c r="X17" s="49">
        <f t="shared" si="26"/>
        <v>408.7</v>
      </c>
      <c r="Y17" s="71">
        <f t="shared" si="5"/>
        <v>0.61519892470362569</v>
      </c>
      <c r="Z17" s="50">
        <v>28.24</v>
      </c>
      <c r="AA17" s="42"/>
      <c r="AB17" s="42">
        <v>92.4</v>
      </c>
      <c r="AC17" s="48">
        <f t="shared" si="6"/>
        <v>120.64</v>
      </c>
      <c r="AD17" s="51">
        <f t="shared" si="27"/>
        <v>1.1546191785716564</v>
      </c>
      <c r="AE17" s="42">
        <v>2186.7600000000002</v>
      </c>
      <c r="AF17" s="42">
        <v>200.7</v>
      </c>
      <c r="AG17" s="50">
        <v>627</v>
      </c>
      <c r="AH17" s="52">
        <f t="shared" si="36"/>
        <v>3124.0657698056802</v>
      </c>
      <c r="AI17" s="54">
        <f t="shared" si="7"/>
        <v>1.2914940357362523</v>
      </c>
      <c r="AJ17" s="49">
        <f t="shared" si="8"/>
        <v>340.95442543437059</v>
      </c>
      <c r="AK17" s="53">
        <f t="shared" si="9"/>
        <v>1.2428653230896591</v>
      </c>
      <c r="AL17" s="53">
        <f t="shared" si="37"/>
        <v>1.2867034157354915</v>
      </c>
      <c r="AM17" s="46"/>
      <c r="AN17" s="42">
        <v>1</v>
      </c>
      <c r="AO17" s="42">
        <v>70</v>
      </c>
      <c r="AP17" s="110">
        <v>172.2</v>
      </c>
      <c r="AQ17" s="109">
        <v>520.79999999999995</v>
      </c>
      <c r="AR17" s="51">
        <f t="shared" si="28"/>
        <v>2.293409090909091</v>
      </c>
      <c r="AS17" s="51">
        <f t="shared" si="10"/>
        <v>1.2867034157354915</v>
      </c>
      <c r="AT17" s="51">
        <f t="shared" si="11"/>
        <v>0.89080928941113269</v>
      </c>
      <c r="AU17" s="54">
        <f t="shared" si="12"/>
        <v>0.89080928941113269</v>
      </c>
      <c r="AV17" s="54">
        <f t="shared" si="13"/>
        <v>2.293409090909091</v>
      </c>
      <c r="AW17" s="51">
        <f t="shared" si="14"/>
        <v>0.34883720930232559</v>
      </c>
      <c r="AX17" s="51">
        <f t="shared" si="15"/>
        <v>2.3944223107569718</v>
      </c>
      <c r="AY17" s="51">
        <f t="shared" si="16"/>
        <v>1.3451714508734709</v>
      </c>
      <c r="AZ17" s="51"/>
      <c r="BA17" s="51"/>
      <c r="BB17" s="72">
        <f t="shared" si="29"/>
        <v>1.9488005751732553</v>
      </c>
      <c r="BC17" s="48">
        <f t="shared" si="17"/>
        <v>514.48335184573943</v>
      </c>
      <c r="BD17" s="51">
        <f t="shared" si="18"/>
        <v>1.8873882472363779</v>
      </c>
      <c r="BE17" s="51">
        <f t="shared" si="19"/>
        <v>0.31568080004745086</v>
      </c>
      <c r="BF17" s="91">
        <f t="shared" si="30"/>
        <v>1306.7274188313049</v>
      </c>
      <c r="BG17" s="48">
        <f t="shared" si="31"/>
        <v>1852.4945696692937</v>
      </c>
      <c r="BH17" s="48">
        <f t="shared" si="20"/>
        <v>0</v>
      </c>
      <c r="BI17" s="48">
        <f t="shared" si="32"/>
        <v>1852.4945696692937</v>
      </c>
      <c r="BJ17" s="58">
        <f t="shared" si="33"/>
        <v>1.325</v>
      </c>
      <c r="BK17" s="52">
        <f t="shared" si="21"/>
        <v>141.4829217575784</v>
      </c>
      <c r="BL17" s="48">
        <f t="shared" si="34"/>
        <v>-275.14931134098811</v>
      </c>
      <c r="BM17" s="48">
        <v>0</v>
      </c>
      <c r="BN17" s="48">
        <f t="shared" si="35"/>
        <v>1577.3452583283056</v>
      </c>
      <c r="BO17" s="48">
        <f t="shared" si="22"/>
        <v>-338.04864787077378</v>
      </c>
      <c r="BP17" s="48">
        <f t="shared" si="23"/>
        <v>1514.44592179852</v>
      </c>
      <c r="BQ17" s="49">
        <v>3661.2</v>
      </c>
      <c r="BR17" s="56">
        <v>1244.0999999999999</v>
      </c>
      <c r="BS17" s="25"/>
      <c r="BT17" s="4"/>
      <c r="BU17" s="1"/>
      <c r="BV17" s="2"/>
      <c r="BW17" s="1"/>
      <c r="BX17" s="1"/>
    </row>
    <row r="18" spans="1:76" ht="30" customHeight="1" x14ac:dyDescent="0.35">
      <c r="A18" s="94" t="s">
        <v>102</v>
      </c>
      <c r="B18" s="85">
        <v>442</v>
      </c>
      <c r="C18" s="86">
        <f t="shared" si="0"/>
        <v>913.74651769087507</v>
      </c>
      <c r="D18" s="52">
        <v>2858.3</v>
      </c>
      <c r="E18" s="52">
        <v>150</v>
      </c>
      <c r="F18" s="52">
        <v>171.5</v>
      </c>
      <c r="G18" s="52">
        <v>60</v>
      </c>
      <c r="H18" s="42"/>
      <c r="I18" s="57">
        <v>285.8</v>
      </c>
      <c r="J18" s="52">
        <v>150</v>
      </c>
      <c r="K18" s="52">
        <v>171.5</v>
      </c>
      <c r="L18" s="44">
        <v>30</v>
      </c>
      <c r="M18" s="46">
        <v>0</v>
      </c>
      <c r="N18" s="47">
        <f t="shared" si="24"/>
        <v>9.9989504250778433E-2</v>
      </c>
      <c r="O18" s="47">
        <f t="shared" si="24"/>
        <v>1</v>
      </c>
      <c r="P18" s="47">
        <f t="shared" si="1"/>
        <v>1</v>
      </c>
      <c r="Q18" s="47">
        <f t="shared" si="1"/>
        <v>0.5</v>
      </c>
      <c r="R18" s="47">
        <f t="shared" si="1"/>
        <v>0</v>
      </c>
      <c r="S18" s="48">
        <f t="shared" si="25"/>
        <v>285.8</v>
      </c>
      <c r="T18" s="48">
        <f t="shared" si="2"/>
        <v>150</v>
      </c>
      <c r="U18" s="48">
        <f t="shared" si="3"/>
        <v>171.5</v>
      </c>
      <c r="V18" s="48">
        <f t="shared" si="4"/>
        <v>30</v>
      </c>
      <c r="W18" s="48"/>
      <c r="X18" s="49">
        <f t="shared" si="26"/>
        <v>637.29999999999995</v>
      </c>
      <c r="Y18" s="71">
        <f t="shared" si="5"/>
        <v>0.57297609861306098</v>
      </c>
      <c r="Z18" s="50">
        <v>24.62</v>
      </c>
      <c r="AA18" s="42"/>
      <c r="AB18" s="42">
        <v>75</v>
      </c>
      <c r="AC18" s="48">
        <f t="shared" si="6"/>
        <v>99.62</v>
      </c>
      <c r="AD18" s="51">
        <f t="shared" si="27"/>
        <v>0.95344133429466527</v>
      </c>
      <c r="AE18" s="42">
        <v>2728.5</v>
      </c>
      <c r="AF18" s="42">
        <v>1163.0999999999999</v>
      </c>
      <c r="AG18" s="42">
        <v>3173.52</v>
      </c>
      <c r="AH18" s="52">
        <f t="shared" si="36"/>
        <v>2728.5014186226463</v>
      </c>
      <c r="AI18" s="54">
        <f t="shared" si="7"/>
        <v>1.1279670686536913</v>
      </c>
      <c r="AJ18" s="49">
        <f t="shared" si="8"/>
        <v>498.56144434493154</v>
      </c>
      <c r="AK18" s="53">
        <f t="shared" si="9"/>
        <v>1.0854956480055034</v>
      </c>
      <c r="AL18" s="53">
        <f t="shared" si="37"/>
        <v>1.1218586679511253</v>
      </c>
      <c r="AM18" s="46"/>
      <c r="AN18" s="42">
        <v>4</v>
      </c>
      <c r="AO18" s="42">
        <v>65</v>
      </c>
      <c r="AP18" s="110">
        <v>515.5</v>
      </c>
      <c r="AQ18" s="109">
        <v>49.3</v>
      </c>
      <c r="AR18" s="51">
        <f t="shared" si="28"/>
        <v>1.4906334841628959</v>
      </c>
      <c r="AS18" s="51">
        <f t="shared" si="10"/>
        <v>1.1218586679511253</v>
      </c>
      <c r="AT18" s="51">
        <f t="shared" si="11"/>
        <v>1.5928024581348097</v>
      </c>
      <c r="AU18" s="54">
        <f t="shared" si="12"/>
        <v>1.5928024581348097</v>
      </c>
      <c r="AV18" s="54">
        <f t="shared" si="13"/>
        <v>1.4906334841628959</v>
      </c>
      <c r="AW18" s="51">
        <f t="shared" si="14"/>
        <v>1.3953488372093024</v>
      </c>
      <c r="AX18" s="51">
        <f t="shared" si="15"/>
        <v>2.2948207171314738</v>
      </c>
      <c r="AY18" s="51">
        <f t="shared" si="16"/>
        <v>7.6056308548145546E-2</v>
      </c>
      <c r="AZ18" s="51"/>
      <c r="BA18" s="51"/>
      <c r="BB18" s="72">
        <f t="shared" si="29"/>
        <v>1.6366488017489438</v>
      </c>
      <c r="BC18" s="48">
        <f t="shared" si="17"/>
        <v>723.39877037303313</v>
      </c>
      <c r="BD18" s="51">
        <f t="shared" si="18"/>
        <v>1.5850732766742102</v>
      </c>
      <c r="BE18" s="51">
        <f t="shared" si="19"/>
        <v>0.35009105068892693</v>
      </c>
      <c r="BF18" s="91">
        <f t="shared" si="30"/>
        <v>1774.708242822267</v>
      </c>
      <c r="BG18" s="48">
        <f t="shared" si="31"/>
        <v>2688.454760513142</v>
      </c>
      <c r="BH18" s="48">
        <f t="shared" si="20"/>
        <v>0</v>
      </c>
      <c r="BI18" s="48">
        <f t="shared" si="32"/>
        <v>2688.454760513142</v>
      </c>
      <c r="BJ18" s="58">
        <f t="shared" si="33"/>
        <v>1.325</v>
      </c>
      <c r="BK18" s="52">
        <f t="shared" si="21"/>
        <v>198.93466185258421</v>
      </c>
      <c r="BL18" s="48">
        <f t="shared" si="34"/>
        <v>-386.87874501474215</v>
      </c>
      <c r="BM18" s="48">
        <v>0</v>
      </c>
      <c r="BN18" s="48">
        <f t="shared" si="35"/>
        <v>2301.5760154984</v>
      </c>
      <c r="BO18" s="48">
        <f t="shared" si="22"/>
        <v>-459.11466554191475</v>
      </c>
      <c r="BP18" s="48">
        <f t="shared" si="23"/>
        <v>2229.3400949712272</v>
      </c>
      <c r="BQ18" s="49">
        <v>2862.7</v>
      </c>
      <c r="BR18" s="56">
        <v>1794.5</v>
      </c>
      <c r="BS18" s="25"/>
      <c r="BT18" s="4"/>
      <c r="BU18" s="1"/>
      <c r="BV18" s="2"/>
      <c r="BW18" s="1"/>
      <c r="BX18" s="1"/>
    </row>
    <row r="19" spans="1:76" ht="30" customHeight="1" x14ac:dyDescent="0.35">
      <c r="A19" s="94" t="s">
        <v>103</v>
      </c>
      <c r="B19" s="85">
        <v>60</v>
      </c>
      <c r="C19" s="86">
        <f t="shared" si="0"/>
        <v>124.03798882681563</v>
      </c>
      <c r="D19" s="52">
        <v>1333.8</v>
      </c>
      <c r="E19" s="52">
        <v>20</v>
      </c>
      <c r="F19" s="52">
        <v>0</v>
      </c>
      <c r="G19" s="52">
        <v>0</v>
      </c>
      <c r="H19" s="42"/>
      <c r="I19" s="57">
        <v>133.4</v>
      </c>
      <c r="J19" s="52">
        <v>20</v>
      </c>
      <c r="K19" s="52">
        <v>0</v>
      </c>
      <c r="L19" s="44">
        <v>0</v>
      </c>
      <c r="M19" s="46">
        <v>0</v>
      </c>
      <c r="N19" s="47">
        <f t="shared" si="24"/>
        <v>0.10001499475183687</v>
      </c>
      <c r="O19" s="47">
        <f t="shared" si="24"/>
        <v>1</v>
      </c>
      <c r="P19" s="47">
        <f t="shared" si="1"/>
        <v>0</v>
      </c>
      <c r="Q19" s="47">
        <f t="shared" si="1"/>
        <v>0</v>
      </c>
      <c r="R19" s="47">
        <f t="shared" si="1"/>
        <v>0</v>
      </c>
      <c r="S19" s="48">
        <f t="shared" si="25"/>
        <v>133.4</v>
      </c>
      <c r="T19" s="48">
        <f t="shared" si="2"/>
        <v>20</v>
      </c>
      <c r="U19" s="48">
        <f t="shared" si="3"/>
        <v>0</v>
      </c>
      <c r="V19" s="48">
        <f t="shared" si="4"/>
        <v>0</v>
      </c>
      <c r="W19" s="48"/>
      <c r="X19" s="49">
        <f t="shared" si="26"/>
        <v>153.4</v>
      </c>
      <c r="Y19" s="71">
        <f t="shared" si="5"/>
        <v>1.0159889068215298</v>
      </c>
      <c r="Z19" s="50">
        <v>28.3</v>
      </c>
      <c r="AA19" s="42"/>
      <c r="AB19" s="42">
        <v>0</v>
      </c>
      <c r="AC19" s="48">
        <f t="shared" si="6"/>
        <v>28.3</v>
      </c>
      <c r="AD19" s="51">
        <f t="shared" si="27"/>
        <v>0.27085313953562562</v>
      </c>
      <c r="AE19" s="42">
        <v>2741.79</v>
      </c>
      <c r="AF19" s="42">
        <v>664.05</v>
      </c>
      <c r="AG19" s="50">
        <v>1820.68</v>
      </c>
      <c r="AH19" s="52">
        <f t="shared" si="36"/>
        <v>2741.7814923575038</v>
      </c>
      <c r="AI19" s="54">
        <f t="shared" si="7"/>
        <v>1.133457073437993</v>
      </c>
      <c r="AJ19" s="49">
        <f t="shared" si="8"/>
        <v>68.007424406279583</v>
      </c>
      <c r="AK19" s="53">
        <f t="shared" si="9"/>
        <v>1.0907789372667773</v>
      </c>
      <c r="AL19" s="53">
        <f t="shared" si="37"/>
        <v>1.1032659357514101</v>
      </c>
      <c r="AM19" s="46"/>
      <c r="AN19" s="42">
        <v>1</v>
      </c>
      <c r="AO19" s="42">
        <v>70</v>
      </c>
      <c r="AP19" s="110">
        <v>220.7</v>
      </c>
      <c r="AQ19" s="109">
        <v>645.20000000000005</v>
      </c>
      <c r="AR19" s="51">
        <f t="shared" si="28"/>
        <v>9.0709999999999997</v>
      </c>
      <c r="AS19" s="51">
        <f t="shared" si="10"/>
        <v>1.1032659357514101</v>
      </c>
      <c r="AT19" s="51">
        <f t="shared" si="11"/>
        <v>5.0235022343865436</v>
      </c>
      <c r="AU19" s="54">
        <f t="shared" si="12"/>
        <v>5.0235022343865436</v>
      </c>
      <c r="AV19" s="54">
        <f t="shared" si="13"/>
        <v>9.0709999999999997</v>
      </c>
      <c r="AW19" s="51">
        <f t="shared" si="14"/>
        <v>0.34883720930232559</v>
      </c>
      <c r="AX19" s="51">
        <f t="shared" si="15"/>
        <v>2.3944223107569718</v>
      </c>
      <c r="AY19" s="51">
        <f t="shared" si="16"/>
        <v>7.3325275123956972</v>
      </c>
      <c r="AZ19" s="51"/>
      <c r="BA19" s="51"/>
      <c r="BB19" s="72">
        <f t="shared" si="29"/>
        <v>7.5358706672404248</v>
      </c>
      <c r="BC19" s="48">
        <f t="shared" si="17"/>
        <v>452.15224003442546</v>
      </c>
      <c r="BD19" s="51">
        <f t="shared" si="18"/>
        <v>7.2983936433713614</v>
      </c>
      <c r="BE19" s="51">
        <f t="shared" si="19"/>
        <v>0.13482037466993535</v>
      </c>
      <c r="BF19" s="91">
        <f t="shared" si="30"/>
        <v>1354.1985398913555</v>
      </c>
      <c r="BG19" s="48">
        <f t="shared" si="31"/>
        <v>1478.236528718171</v>
      </c>
      <c r="BH19" s="48">
        <f t="shared" si="20"/>
        <v>0</v>
      </c>
      <c r="BI19" s="48">
        <f t="shared" si="32"/>
        <v>1478.236528718171</v>
      </c>
      <c r="BJ19" s="58">
        <f t="shared" si="33"/>
        <v>1.325</v>
      </c>
      <c r="BK19" s="52">
        <f t="shared" si="21"/>
        <v>124.34186600946708</v>
      </c>
      <c r="BL19" s="48">
        <f t="shared" si="34"/>
        <v>-241.81419480422716</v>
      </c>
      <c r="BM19" s="48">
        <v>0</v>
      </c>
      <c r="BN19" s="48">
        <f t="shared" si="35"/>
        <v>1236.4223339139439</v>
      </c>
      <c r="BO19" s="48">
        <f t="shared" si="22"/>
        <v>-350.32936384565727</v>
      </c>
      <c r="BP19" s="48">
        <f t="shared" si="23"/>
        <v>1127.9071648725137</v>
      </c>
      <c r="BQ19" s="49">
        <v>4027.9</v>
      </c>
      <c r="BR19" s="56">
        <v>1000.5</v>
      </c>
      <c r="BS19" s="25"/>
      <c r="BT19" s="4"/>
      <c r="BU19" s="1"/>
      <c r="BV19" s="2"/>
      <c r="BW19" s="1"/>
      <c r="BX19" s="1"/>
    </row>
    <row r="20" spans="1:76" ht="30" customHeight="1" x14ac:dyDescent="0.35">
      <c r="A20" s="94" t="s">
        <v>104</v>
      </c>
      <c r="B20" s="85">
        <v>128</v>
      </c>
      <c r="C20" s="86">
        <f t="shared" si="0"/>
        <v>264.61437616387337</v>
      </c>
      <c r="D20" s="52">
        <v>2477.6999999999998</v>
      </c>
      <c r="E20" s="52">
        <v>114</v>
      </c>
      <c r="F20" s="52">
        <v>0</v>
      </c>
      <c r="G20" s="52">
        <v>100</v>
      </c>
      <c r="H20" s="42"/>
      <c r="I20" s="57">
        <v>247.8</v>
      </c>
      <c r="J20" s="52">
        <v>114</v>
      </c>
      <c r="K20" s="52">
        <v>0</v>
      </c>
      <c r="L20" s="44">
        <v>50</v>
      </c>
      <c r="M20" s="46">
        <v>0</v>
      </c>
      <c r="N20" s="47">
        <f t="shared" si="24"/>
        <v>0.10001210800339025</v>
      </c>
      <c r="O20" s="47">
        <f t="shared" si="24"/>
        <v>1</v>
      </c>
      <c r="P20" s="47">
        <f t="shared" si="1"/>
        <v>0</v>
      </c>
      <c r="Q20" s="47">
        <f t="shared" si="1"/>
        <v>0.5</v>
      </c>
      <c r="R20" s="47">
        <f t="shared" si="1"/>
        <v>0</v>
      </c>
      <c r="S20" s="48">
        <f t="shared" si="25"/>
        <v>247.8</v>
      </c>
      <c r="T20" s="48">
        <f t="shared" si="2"/>
        <v>114</v>
      </c>
      <c r="U20" s="48">
        <f t="shared" si="3"/>
        <v>0</v>
      </c>
      <c r="V20" s="48">
        <f t="shared" si="4"/>
        <v>50</v>
      </c>
      <c r="W20" s="48"/>
      <c r="X20" s="49">
        <f t="shared" si="26"/>
        <v>411.8</v>
      </c>
      <c r="Y20" s="71">
        <f t="shared" si="5"/>
        <v>1.2784720252274668</v>
      </c>
      <c r="Z20" s="50">
        <v>29.89</v>
      </c>
      <c r="AA20" s="42"/>
      <c r="AB20" s="42">
        <v>0</v>
      </c>
      <c r="AC20" s="48">
        <f t="shared" si="6"/>
        <v>29.89</v>
      </c>
      <c r="AD20" s="51">
        <f t="shared" si="27"/>
        <v>0.28607068341766256</v>
      </c>
      <c r="AE20" s="42">
        <v>3292.17</v>
      </c>
      <c r="AF20" s="42">
        <v>1071</v>
      </c>
      <c r="AG20" s="50">
        <v>3525.91</v>
      </c>
      <c r="AH20" s="52">
        <f t="shared" si="36"/>
        <v>3292.1661998132581</v>
      </c>
      <c r="AI20" s="54">
        <f t="shared" si="7"/>
        <v>1.3609870358061549</v>
      </c>
      <c r="AJ20" s="49">
        <f t="shared" si="8"/>
        <v>174.20634058318782</v>
      </c>
      <c r="AK20" s="53">
        <f t="shared" si="9"/>
        <v>1.3097416985079251</v>
      </c>
      <c r="AL20" s="53">
        <f t="shared" si="37"/>
        <v>1.3233649634725575</v>
      </c>
      <c r="AM20" s="46"/>
      <c r="AN20" s="42">
        <v>3</v>
      </c>
      <c r="AO20" s="42">
        <v>32</v>
      </c>
      <c r="AP20" s="110">
        <v>419</v>
      </c>
      <c r="AQ20" s="109">
        <v>47.6</v>
      </c>
      <c r="AR20" s="51">
        <f t="shared" si="28"/>
        <v>4.4114062499999998</v>
      </c>
      <c r="AS20" s="51">
        <f t="shared" si="10"/>
        <v>1.3233649634725575</v>
      </c>
      <c r="AT20" s="51">
        <f t="shared" si="11"/>
        <v>4.4705357305051292</v>
      </c>
      <c r="AU20" s="54">
        <f t="shared" si="12"/>
        <v>4.4705357305051292</v>
      </c>
      <c r="AV20" s="54">
        <f t="shared" si="13"/>
        <v>4.4114062499999998</v>
      </c>
      <c r="AW20" s="51">
        <f t="shared" si="14"/>
        <v>1.0465116279069768</v>
      </c>
      <c r="AX20" s="51">
        <f t="shared" si="15"/>
        <v>1.6374501992031871</v>
      </c>
      <c r="AY20" s="51">
        <f t="shared" si="16"/>
        <v>0.25357566664651116</v>
      </c>
      <c r="AZ20" s="51"/>
      <c r="BA20" s="51"/>
      <c r="BB20" s="72">
        <f t="shared" si="29"/>
        <v>4.1122017479095199</v>
      </c>
      <c r="BC20" s="48">
        <f t="shared" si="17"/>
        <v>526.36182373241854</v>
      </c>
      <c r="BD20" s="51">
        <f t="shared" si="18"/>
        <v>3.982614408136302</v>
      </c>
      <c r="BE20" s="51">
        <f t="shared" si="19"/>
        <v>0.31089720388290559</v>
      </c>
      <c r="BF20" s="91">
        <f t="shared" si="30"/>
        <v>1343.2334746834988</v>
      </c>
      <c r="BG20" s="48">
        <f t="shared" si="31"/>
        <v>1607.8478508473722</v>
      </c>
      <c r="BH20" s="48">
        <f t="shared" si="20"/>
        <v>0</v>
      </c>
      <c r="BI20" s="48">
        <f t="shared" si="32"/>
        <v>1607.8478508473722</v>
      </c>
      <c r="BJ20" s="58">
        <f t="shared" si="33"/>
        <v>1.325</v>
      </c>
      <c r="BK20" s="52">
        <f t="shared" si="21"/>
        <v>144.74950152641517</v>
      </c>
      <c r="BL20" s="48">
        <f t="shared" si="34"/>
        <v>-281.50200156444754</v>
      </c>
      <c r="BM20" s="48"/>
      <c r="BN20" s="48">
        <f t="shared" si="35"/>
        <v>1326.3458492829247</v>
      </c>
      <c r="BO20" s="48">
        <f t="shared" si="22"/>
        <v>-347.49271603838463</v>
      </c>
      <c r="BP20" s="48">
        <f t="shared" si="23"/>
        <v>1260.3551348089877</v>
      </c>
      <c r="BQ20" s="49">
        <v>3566.5</v>
      </c>
      <c r="BR20" s="56">
        <v>1049.9000000000001</v>
      </c>
      <c r="BS20" s="25"/>
      <c r="BT20" s="4"/>
      <c r="BU20" s="1"/>
      <c r="BV20" s="2"/>
      <c r="BW20" s="1"/>
      <c r="BX20" s="1"/>
    </row>
    <row r="21" spans="1:76" ht="30" customHeight="1" x14ac:dyDescent="0.35">
      <c r="A21" s="94" t="s">
        <v>105</v>
      </c>
      <c r="B21" s="85">
        <v>184</v>
      </c>
      <c r="C21" s="86">
        <f t="shared" si="0"/>
        <v>380.38316573556796</v>
      </c>
      <c r="D21" s="52">
        <v>1650.7</v>
      </c>
      <c r="E21" s="52">
        <v>2</v>
      </c>
      <c r="F21" s="52">
        <v>0</v>
      </c>
      <c r="G21" s="52">
        <v>0</v>
      </c>
      <c r="H21" s="42"/>
      <c r="I21" s="57">
        <v>165.1</v>
      </c>
      <c r="J21" s="52">
        <v>2</v>
      </c>
      <c r="K21" s="52">
        <v>0</v>
      </c>
      <c r="L21" s="44">
        <v>0</v>
      </c>
      <c r="M21" s="46">
        <v>0</v>
      </c>
      <c r="N21" s="47">
        <f t="shared" si="24"/>
        <v>0.10001817410795419</v>
      </c>
      <c r="O21" s="47">
        <f t="shared" si="24"/>
        <v>1</v>
      </c>
      <c r="P21" s="47">
        <f t="shared" si="1"/>
        <v>0</v>
      </c>
      <c r="Q21" s="47">
        <f t="shared" si="1"/>
        <v>0</v>
      </c>
      <c r="R21" s="47">
        <f t="shared" si="1"/>
        <v>0</v>
      </c>
      <c r="S21" s="48">
        <f t="shared" si="25"/>
        <v>165.1</v>
      </c>
      <c r="T21" s="48">
        <f t="shared" si="2"/>
        <v>2</v>
      </c>
      <c r="U21" s="48">
        <f t="shared" si="3"/>
        <v>0</v>
      </c>
      <c r="V21" s="48">
        <f t="shared" si="4"/>
        <v>0</v>
      </c>
      <c r="W21" s="48"/>
      <c r="X21" s="49">
        <f t="shared" si="26"/>
        <v>167.1</v>
      </c>
      <c r="Y21" s="71">
        <f t="shared" si="5"/>
        <v>0.36088886612836069</v>
      </c>
      <c r="Z21" s="50">
        <v>20.58</v>
      </c>
      <c r="AA21" s="42"/>
      <c r="AB21" s="42">
        <v>95.02</v>
      </c>
      <c r="AC21" s="48">
        <f t="shared" si="6"/>
        <v>115.6</v>
      </c>
      <c r="AD21" s="51">
        <f t="shared" si="27"/>
        <v>1.106382435700294</v>
      </c>
      <c r="AE21" s="42">
        <v>2685.28</v>
      </c>
      <c r="AF21" s="42">
        <v>916</v>
      </c>
      <c r="AG21" s="50">
        <v>2459.7199999999998</v>
      </c>
      <c r="AH21" s="52">
        <f t="shared" si="36"/>
        <v>2685.2838427947595</v>
      </c>
      <c r="AI21" s="54">
        <f t="shared" si="7"/>
        <v>1.1101008502276413</v>
      </c>
      <c r="AJ21" s="49">
        <f t="shared" si="8"/>
        <v>204.25855644188599</v>
      </c>
      <c r="AK21" s="53">
        <f t="shared" si="9"/>
        <v>1.0683021475153331</v>
      </c>
      <c r="AL21" s="53">
        <f t="shared" si="37"/>
        <v>1.1099707057191841</v>
      </c>
      <c r="AM21" s="46"/>
      <c r="AN21" s="42">
        <v>3</v>
      </c>
      <c r="AO21" s="42">
        <v>56</v>
      </c>
      <c r="AP21" s="111">
        <v>258.8</v>
      </c>
      <c r="AQ21" s="109">
        <v>482.5</v>
      </c>
      <c r="AR21" s="51">
        <f t="shared" si="28"/>
        <v>3.1601086956521742</v>
      </c>
      <c r="AS21" s="51">
        <f t="shared" si="10"/>
        <v>1.1099707057191841</v>
      </c>
      <c r="AT21" s="51">
        <f t="shared" si="11"/>
        <v>1.9208876572455784</v>
      </c>
      <c r="AU21" s="54">
        <f t="shared" si="12"/>
        <v>1.9208876572455784</v>
      </c>
      <c r="AV21" s="54">
        <f t="shared" si="13"/>
        <v>3.1601086956521742</v>
      </c>
      <c r="AW21" s="51">
        <f t="shared" si="14"/>
        <v>1.0465116279069768</v>
      </c>
      <c r="AX21" s="51">
        <f t="shared" si="15"/>
        <v>2.1155378486055776</v>
      </c>
      <c r="AY21" s="51">
        <f t="shared" si="16"/>
        <v>1.7880929361628299</v>
      </c>
      <c r="AZ21" s="51"/>
      <c r="BA21" s="51"/>
      <c r="BB21" s="72">
        <f t="shared" si="29"/>
        <v>2.8369379501874006</v>
      </c>
      <c r="BC21" s="48">
        <f t="shared" si="17"/>
        <v>521.99658283448173</v>
      </c>
      <c r="BD21" s="51">
        <f t="shared" si="18"/>
        <v>2.7475378515046547</v>
      </c>
      <c r="BE21" s="51">
        <f t="shared" si="19"/>
        <v>0.12721070127900447</v>
      </c>
      <c r="BF21" s="91">
        <f t="shared" si="30"/>
        <v>1573.3785743174128</v>
      </c>
      <c r="BG21" s="48">
        <f t="shared" si="31"/>
        <v>1953.7617400529807</v>
      </c>
      <c r="BH21" s="48">
        <f t="shared" si="20"/>
        <v>0</v>
      </c>
      <c r="BI21" s="48">
        <f t="shared" si="32"/>
        <v>1953.7617400529807</v>
      </c>
      <c r="BJ21" s="58">
        <f t="shared" si="33"/>
        <v>1.325</v>
      </c>
      <c r="BK21" s="52">
        <f t="shared" si="21"/>
        <v>143.54906027948255</v>
      </c>
      <c r="BL21" s="48">
        <f t="shared" si="34"/>
        <v>-279.16744006193085</v>
      </c>
      <c r="BM21" s="48">
        <v>0</v>
      </c>
      <c r="BN21" s="48">
        <f t="shared" si="35"/>
        <v>1674.5942999910499</v>
      </c>
      <c r="BO21" s="48">
        <f t="shared" si="22"/>
        <v>-407.03094767273052</v>
      </c>
      <c r="BP21" s="48">
        <f t="shared" si="23"/>
        <v>1546.7307923802503</v>
      </c>
      <c r="BQ21" s="49">
        <v>3830</v>
      </c>
      <c r="BR21" s="56">
        <v>1355.8</v>
      </c>
      <c r="BS21" s="25"/>
      <c r="BT21" s="4"/>
      <c r="BU21" s="1"/>
      <c r="BV21" s="2"/>
      <c r="BW21" s="1"/>
      <c r="BX21" s="1"/>
    </row>
    <row r="22" spans="1:76" ht="30" customHeight="1" x14ac:dyDescent="0.35">
      <c r="A22" s="94" t="s">
        <v>106</v>
      </c>
      <c r="B22" s="85">
        <v>1771</v>
      </c>
      <c r="C22" s="86">
        <f t="shared" si="0"/>
        <v>3661.1879702048413</v>
      </c>
      <c r="D22" s="52">
        <v>34241.1</v>
      </c>
      <c r="E22" s="52">
        <v>135</v>
      </c>
      <c r="F22" s="52">
        <v>20.6</v>
      </c>
      <c r="G22" s="52">
        <v>80</v>
      </c>
      <c r="H22" s="42"/>
      <c r="I22" s="57">
        <v>3424.1</v>
      </c>
      <c r="J22" s="52">
        <v>135</v>
      </c>
      <c r="K22" s="52">
        <v>20.6</v>
      </c>
      <c r="L22" s="44">
        <v>40</v>
      </c>
      <c r="M22" s="46">
        <v>0</v>
      </c>
      <c r="N22" s="47">
        <f t="shared" si="24"/>
        <v>9.9999707953307579E-2</v>
      </c>
      <c r="O22" s="47">
        <f t="shared" si="24"/>
        <v>1</v>
      </c>
      <c r="P22" s="47">
        <f t="shared" si="1"/>
        <v>1</v>
      </c>
      <c r="Q22" s="47">
        <f t="shared" si="1"/>
        <v>0.5</v>
      </c>
      <c r="R22" s="47">
        <f t="shared" si="1"/>
        <v>0</v>
      </c>
      <c r="S22" s="48">
        <f t="shared" si="25"/>
        <v>3424.1</v>
      </c>
      <c r="T22" s="48">
        <f t="shared" si="2"/>
        <v>135</v>
      </c>
      <c r="U22" s="48">
        <f t="shared" si="3"/>
        <v>20.6</v>
      </c>
      <c r="V22" s="48">
        <f t="shared" si="4"/>
        <v>40</v>
      </c>
      <c r="W22" s="48"/>
      <c r="X22" s="49">
        <f t="shared" si="26"/>
        <v>3619.7</v>
      </c>
      <c r="Y22" s="71">
        <f t="shared" si="5"/>
        <v>0.81221101213198543</v>
      </c>
      <c r="Z22" s="50">
        <v>18.63</v>
      </c>
      <c r="AA22" s="42"/>
      <c r="AB22" s="42">
        <v>146.66999999999999</v>
      </c>
      <c r="AC22" s="48">
        <f t="shared" si="6"/>
        <v>165.29999999999998</v>
      </c>
      <c r="AD22" s="51">
        <f t="shared" si="27"/>
        <v>1.5820503167928945</v>
      </c>
      <c r="AE22" s="42">
        <v>2106.37</v>
      </c>
      <c r="AF22" s="42">
        <v>3326.56</v>
      </c>
      <c r="AG22" s="50">
        <v>7006.95</v>
      </c>
      <c r="AH22" s="52">
        <f t="shared" si="36"/>
        <v>2106.3651339521907</v>
      </c>
      <c r="AI22" s="54">
        <f t="shared" si="7"/>
        <v>0.87077488376669332</v>
      </c>
      <c r="AJ22" s="49">
        <f t="shared" si="8"/>
        <v>1542.1423191508138</v>
      </c>
      <c r="AK22" s="53">
        <f t="shared" si="9"/>
        <v>0.83798753792469616</v>
      </c>
      <c r="AL22" s="53">
        <f t="shared" si="37"/>
        <v>0.89566952392261034</v>
      </c>
      <c r="AM22" s="46"/>
      <c r="AN22" s="42">
        <v>4</v>
      </c>
      <c r="AO22" s="42">
        <v>22</v>
      </c>
      <c r="AP22" s="110">
        <v>628.5</v>
      </c>
      <c r="AQ22" s="109">
        <v>0</v>
      </c>
      <c r="AR22" s="51">
        <f t="shared" si="28"/>
        <v>0.59715415019762841</v>
      </c>
      <c r="AS22" s="51">
        <f t="shared" si="10"/>
        <v>0.89566952392261034</v>
      </c>
      <c r="AT22" s="51">
        <f t="shared" si="11"/>
        <v>0.48466564667249279</v>
      </c>
      <c r="AU22" s="54">
        <f t="shared" si="12"/>
        <v>0.48466564667249279</v>
      </c>
      <c r="AV22" s="54">
        <f t="shared" si="13"/>
        <v>0.59715415019762841</v>
      </c>
      <c r="AW22" s="51">
        <f t="shared" si="14"/>
        <v>1.3953488372093024</v>
      </c>
      <c r="AX22" s="51">
        <f t="shared" si="15"/>
        <v>1.4382470119521913</v>
      </c>
      <c r="AY22" s="51">
        <f t="shared" si="16"/>
        <v>0</v>
      </c>
      <c r="AZ22" s="51"/>
      <c r="BA22" s="51"/>
      <c r="BB22" s="72">
        <f t="shared" si="29"/>
        <v>0.71496172711671502</v>
      </c>
      <c r="BC22" s="48">
        <f t="shared" si="17"/>
        <v>1266.1972187237022</v>
      </c>
      <c r="BD22" s="51">
        <f t="shared" si="18"/>
        <v>0.69243122060549622</v>
      </c>
      <c r="BE22" s="51">
        <f t="shared" si="19"/>
        <v>1.1360202669973056</v>
      </c>
      <c r="BF22" s="91">
        <f t="shared" si="30"/>
        <v>602.14589424351789</v>
      </c>
      <c r="BG22" s="48">
        <f t="shared" si="31"/>
        <v>4263.3338644483592</v>
      </c>
      <c r="BH22" s="48">
        <f t="shared" si="20"/>
        <v>0</v>
      </c>
      <c r="BI22" s="48">
        <f t="shared" si="32"/>
        <v>4263.3338644483592</v>
      </c>
      <c r="BJ22" s="58">
        <f t="shared" si="33"/>
        <v>1.325</v>
      </c>
      <c r="BK22" s="52">
        <f t="shared" si="21"/>
        <v>348.2042351490183</v>
      </c>
      <c r="BL22" s="48">
        <f t="shared" si="34"/>
        <v>-677.17116890919738</v>
      </c>
      <c r="BM22" s="48">
        <v>0</v>
      </c>
      <c r="BN22" s="48">
        <f t="shared" si="35"/>
        <v>3586.1626955391621</v>
      </c>
      <c r="BO22" s="48">
        <f t="shared" si="22"/>
        <v>-155.77434316945141</v>
      </c>
      <c r="BP22" s="48">
        <f t="shared" si="23"/>
        <v>4107.5595212789076</v>
      </c>
      <c r="BQ22" s="49">
        <v>2758.2</v>
      </c>
      <c r="BR22" s="56">
        <v>2525.6999999999998</v>
      </c>
      <c r="BS22" s="25"/>
      <c r="BT22" s="4"/>
      <c r="BU22" s="1"/>
      <c r="BV22" s="2"/>
      <c r="BW22" s="1"/>
      <c r="BX22" s="1"/>
    </row>
    <row r="23" spans="1:76" ht="30" customHeight="1" x14ac:dyDescent="0.35">
      <c r="A23" s="94" t="s">
        <v>107</v>
      </c>
      <c r="B23" s="85">
        <v>4964</v>
      </c>
      <c r="C23" s="86">
        <f t="shared" si="0"/>
        <v>10262.076275605214</v>
      </c>
      <c r="D23" s="52">
        <v>126458.2</v>
      </c>
      <c r="E23" s="52">
        <v>1846.6</v>
      </c>
      <c r="F23" s="52">
        <v>1006.2</v>
      </c>
      <c r="G23" s="52">
        <v>60</v>
      </c>
      <c r="H23" s="42"/>
      <c r="I23" s="57">
        <v>12645.8</v>
      </c>
      <c r="J23" s="52">
        <v>1846.6</v>
      </c>
      <c r="K23" s="52">
        <v>1006.2</v>
      </c>
      <c r="L23" s="44">
        <v>30</v>
      </c>
      <c r="M23" s="46">
        <v>0</v>
      </c>
      <c r="N23" s="47">
        <f t="shared" si="24"/>
        <v>9.9999841844973278E-2</v>
      </c>
      <c r="O23" s="47">
        <f t="shared" si="24"/>
        <v>1</v>
      </c>
      <c r="P23" s="47">
        <f t="shared" si="1"/>
        <v>1</v>
      </c>
      <c r="Q23" s="47">
        <f t="shared" si="1"/>
        <v>0.5</v>
      </c>
      <c r="R23" s="47">
        <f t="shared" si="1"/>
        <v>0</v>
      </c>
      <c r="S23" s="48">
        <f t="shared" si="25"/>
        <v>12645.8</v>
      </c>
      <c r="T23" s="48">
        <f t="shared" si="2"/>
        <v>1846.6</v>
      </c>
      <c r="U23" s="48">
        <f t="shared" si="3"/>
        <v>1006.2</v>
      </c>
      <c r="V23" s="48">
        <f t="shared" si="4"/>
        <v>30</v>
      </c>
      <c r="W23" s="48"/>
      <c r="X23" s="49">
        <f t="shared" si="26"/>
        <v>15528.6</v>
      </c>
      <c r="Y23" s="71">
        <f t="shared" si="5"/>
        <v>1.2431266793772116</v>
      </c>
      <c r="Z23" s="50">
        <v>25.22</v>
      </c>
      <c r="AA23" s="42"/>
      <c r="AB23" s="42">
        <v>176</v>
      </c>
      <c r="AC23" s="48">
        <f>($H$31*Z23+$G$31*AA23+AB23)</f>
        <v>201.22</v>
      </c>
      <c r="AD23" s="51">
        <f t="shared" si="27"/>
        <v>1.9258328175745085</v>
      </c>
      <c r="AE23" s="42">
        <v>2263.04</v>
      </c>
      <c r="AF23" s="69">
        <v>17174</v>
      </c>
      <c r="AG23" s="50">
        <v>38865.480000000003</v>
      </c>
      <c r="AH23" s="52">
        <f t="shared" si="36"/>
        <v>2263.0418073832539</v>
      </c>
      <c r="AI23" s="54">
        <f t="shared" si="7"/>
        <v>0.93554528368301793</v>
      </c>
      <c r="AJ23" s="49">
        <f t="shared" si="8"/>
        <v>4644.0467882025014</v>
      </c>
      <c r="AK23" s="53">
        <f t="shared" si="9"/>
        <v>0.90031913357372872</v>
      </c>
      <c r="AL23" s="53">
        <f t="shared" si="37"/>
        <v>0.97020534736922004</v>
      </c>
      <c r="AM23" s="46"/>
      <c r="AN23" s="42">
        <v>2</v>
      </c>
      <c r="AO23" s="42">
        <v>0</v>
      </c>
      <c r="AP23" s="110">
        <v>200.5</v>
      </c>
      <c r="AQ23" s="109">
        <v>222.3</v>
      </c>
      <c r="AR23" s="51">
        <f t="shared" si="28"/>
        <v>0.40601531023368254</v>
      </c>
      <c r="AS23" s="51">
        <f t="shared" si="10"/>
        <v>0.97020534736922004</v>
      </c>
      <c r="AT23" s="51">
        <f t="shared" si="11"/>
        <v>5.5161760853651612E-2</v>
      </c>
      <c r="AU23" s="54">
        <f t="shared" si="12"/>
        <v>5.5161760853651612E-2</v>
      </c>
      <c r="AV23" s="54">
        <f t="shared" si="13"/>
        <v>0.40601531023368254</v>
      </c>
      <c r="AW23" s="51">
        <f t="shared" si="14"/>
        <v>0.69767441860465118</v>
      </c>
      <c r="AX23" s="51">
        <f t="shared" si="15"/>
        <v>1</v>
      </c>
      <c r="AY23" s="51">
        <f t="shared" si="16"/>
        <v>3.0536431419779075E-2</v>
      </c>
      <c r="AZ23" s="51"/>
      <c r="BA23" s="51"/>
      <c r="BB23" s="72">
        <f t="shared" si="29"/>
        <v>0.40933662383054059</v>
      </c>
      <c r="BC23" s="48">
        <f t="shared" si="17"/>
        <v>2031.9470006948036</v>
      </c>
      <c r="BD23" s="51">
        <f t="shared" si="18"/>
        <v>0.39643724597756536</v>
      </c>
      <c r="BE23" s="51">
        <f t="shared" si="19"/>
        <v>3.0369300155557251</v>
      </c>
      <c r="BF23" s="91">
        <f t="shared" si="30"/>
        <v>0</v>
      </c>
      <c r="BG23" s="48">
        <f t="shared" si="31"/>
        <v>10262.076275605214</v>
      </c>
      <c r="BH23" s="48">
        <f t="shared" si="20"/>
        <v>0</v>
      </c>
      <c r="BI23" s="48">
        <f t="shared" si="32"/>
        <v>10262.076275605214</v>
      </c>
      <c r="BJ23" s="58">
        <f t="shared" si="33"/>
        <v>3.0369300155557251</v>
      </c>
      <c r="BK23" s="52">
        <f t="shared" si="21"/>
        <v>0</v>
      </c>
      <c r="BL23" s="48">
        <f t="shared" si="34"/>
        <v>0</v>
      </c>
      <c r="BM23" s="48">
        <v>0</v>
      </c>
      <c r="BN23" s="48">
        <f t="shared" si="35"/>
        <v>10262.076275605214</v>
      </c>
      <c r="BO23" s="48">
        <f t="shared" si="22"/>
        <v>0</v>
      </c>
      <c r="BP23" s="48">
        <f t="shared" si="23"/>
        <v>10262.076275605214</v>
      </c>
      <c r="BQ23" s="49">
        <v>5757.5</v>
      </c>
      <c r="BR23" s="56">
        <v>7787.2</v>
      </c>
      <c r="BS23" s="25"/>
      <c r="BT23" s="4"/>
      <c r="BU23" s="1"/>
      <c r="BV23" s="2"/>
      <c r="BW23" s="1"/>
      <c r="BX23" s="1"/>
    </row>
    <row r="24" spans="1:76" ht="30" customHeight="1" x14ac:dyDescent="0.35">
      <c r="A24" s="94" t="s">
        <v>108</v>
      </c>
      <c r="B24" s="85">
        <v>187</v>
      </c>
      <c r="C24" s="86">
        <f t="shared" si="0"/>
        <v>386.5850651769087</v>
      </c>
      <c r="D24" s="52">
        <v>1897.3</v>
      </c>
      <c r="E24" s="52">
        <v>73</v>
      </c>
      <c r="F24" s="52">
        <v>0</v>
      </c>
      <c r="G24" s="52">
        <v>20</v>
      </c>
      <c r="H24" s="42"/>
      <c r="I24" s="57">
        <v>189.7</v>
      </c>
      <c r="J24" s="52">
        <v>73</v>
      </c>
      <c r="K24" s="52">
        <v>0</v>
      </c>
      <c r="L24" s="44">
        <v>10</v>
      </c>
      <c r="M24" s="46"/>
      <c r="N24" s="47">
        <f t="shared" si="24"/>
        <v>9.9984188056712164E-2</v>
      </c>
      <c r="O24" s="95">
        <f t="shared" si="24"/>
        <v>1</v>
      </c>
      <c r="P24" s="95">
        <f t="shared" si="1"/>
        <v>0</v>
      </c>
      <c r="Q24" s="95">
        <f t="shared" si="1"/>
        <v>0.5</v>
      </c>
      <c r="R24" s="95"/>
      <c r="S24" s="64">
        <f t="shared" si="25"/>
        <v>189.7</v>
      </c>
      <c r="T24" s="64">
        <f t="shared" si="2"/>
        <v>73</v>
      </c>
      <c r="U24" s="64">
        <f t="shared" si="3"/>
        <v>0</v>
      </c>
      <c r="V24" s="64">
        <f t="shared" si="4"/>
        <v>10</v>
      </c>
      <c r="W24" s="64"/>
      <c r="X24" s="49">
        <f t="shared" si="26"/>
        <v>272.7</v>
      </c>
      <c r="Y24" s="71">
        <f>(X24/B24)/($X$25/$B$25)</f>
        <v>0.57950660234031715</v>
      </c>
      <c r="Z24" s="50">
        <v>26.34</v>
      </c>
      <c r="AA24" s="42"/>
      <c r="AB24" s="42"/>
      <c r="AC24" s="48">
        <f>($H$31*Z24+$G$31*AA24+AB24)</f>
        <v>26.34</v>
      </c>
      <c r="AD24" s="51">
        <f t="shared" si="27"/>
        <v>0.25209440619676249</v>
      </c>
      <c r="AE24" s="42">
        <v>3121.29</v>
      </c>
      <c r="AF24" s="69">
        <v>500</v>
      </c>
      <c r="AG24" s="50">
        <v>1560.65</v>
      </c>
      <c r="AH24" s="52">
        <f t="shared" si="36"/>
        <v>3121.3</v>
      </c>
      <c r="AI24" s="54">
        <f t="shared" si="7"/>
        <v>1.2903506618538012</v>
      </c>
      <c r="AJ24" s="49">
        <f t="shared" si="8"/>
        <v>241.29557376666082</v>
      </c>
      <c r="AK24" s="53">
        <f t="shared" si="9"/>
        <v>1.2417650007416625</v>
      </c>
      <c r="AL24" s="53">
        <f t="shared" si="37"/>
        <v>1.2540116929058047</v>
      </c>
      <c r="AM24" s="46"/>
      <c r="AN24" s="42">
        <v>2</v>
      </c>
      <c r="AO24" s="42">
        <v>65</v>
      </c>
      <c r="AP24" s="110">
        <v>300</v>
      </c>
      <c r="AQ24" s="109">
        <v>732.3</v>
      </c>
      <c r="AR24" s="51">
        <f t="shared" si="28"/>
        <v>3.1142245989304813</v>
      </c>
      <c r="AS24" s="51">
        <f t="shared" si="10"/>
        <v>1.2540116929058047</v>
      </c>
      <c r="AT24" s="51">
        <f t="shared" si="11"/>
        <v>2.1909636140466473</v>
      </c>
      <c r="AU24" s="54">
        <f t="shared" si="12"/>
        <v>2.1909636140466473</v>
      </c>
      <c r="AV24" s="54">
        <f t="shared" si="13"/>
        <v>3.1142245989304813</v>
      </c>
      <c r="AW24" s="51">
        <f t="shared" si="14"/>
        <v>0.69767441860465118</v>
      </c>
      <c r="AX24" s="51">
        <f t="shared" si="15"/>
        <v>2.2948207171314738</v>
      </c>
      <c r="AY24" s="51">
        <f t="shared" si="16"/>
        <v>2.6702874856997632</v>
      </c>
      <c r="AZ24" s="51"/>
      <c r="BA24" s="51"/>
      <c r="BB24" s="72">
        <f t="shared" si="29"/>
        <v>2.8323584710501328</v>
      </c>
      <c r="BC24" s="48"/>
      <c r="BD24" s="51"/>
      <c r="BE24" s="51">
        <f t="shared" si="19"/>
        <v>0.20460213926433463</v>
      </c>
      <c r="BF24" s="91">
        <f>IF(($X$25/$B$25)*($D$4-BE24)*BB24*B24&gt;0,($X$25/$B$25)*($D$4-BE24)*BB24*B24,0)</f>
        <v>1493.3005965684692</v>
      </c>
      <c r="BG24" s="48">
        <f t="shared" si="31"/>
        <v>1879.885661745378</v>
      </c>
      <c r="BH24" s="48">
        <f t="shared" si="20"/>
        <v>0</v>
      </c>
      <c r="BI24" s="48">
        <f t="shared" si="32"/>
        <v>1879.885661745378</v>
      </c>
      <c r="BJ24" s="58">
        <f t="shared" si="33"/>
        <v>1.325</v>
      </c>
      <c r="BK24" s="52">
        <f t="shared" si="21"/>
        <v>145.65403437375315</v>
      </c>
      <c r="BL24" s="48">
        <f t="shared" si="34"/>
        <v>-283.2610943718239</v>
      </c>
      <c r="BM24" s="48">
        <v>0</v>
      </c>
      <c r="BN24" s="48">
        <f t="shared" si="35"/>
        <v>1596.6245673735541</v>
      </c>
      <c r="BO24" s="48"/>
      <c r="BP24" s="48"/>
      <c r="BQ24" s="49"/>
      <c r="BR24" s="56">
        <v>1206.4000000000001</v>
      </c>
      <c r="BS24" s="25"/>
      <c r="BT24" s="4"/>
      <c r="BU24" s="93"/>
      <c r="BV24" s="2"/>
      <c r="BW24" s="93"/>
      <c r="BX24" s="93"/>
    </row>
    <row r="25" spans="1:76" s="8" customFormat="1" ht="30" customHeight="1" x14ac:dyDescent="0.35">
      <c r="A25" s="9" t="s">
        <v>20</v>
      </c>
      <c r="B25" s="97">
        <f>SUM(B9:B24)</f>
        <v>11277</v>
      </c>
      <c r="C25" s="59">
        <f t="shared" ref="C25:L25" si="38">SUM(C9:C24)</f>
        <v>23312.939999999995</v>
      </c>
      <c r="D25" s="59">
        <f t="shared" si="38"/>
        <v>233180</v>
      </c>
      <c r="E25" s="59">
        <f t="shared" si="38"/>
        <v>3369.8</v>
      </c>
      <c r="F25" s="59">
        <f t="shared" si="38"/>
        <v>1389.1000000000001</v>
      </c>
      <c r="G25" s="59">
        <f t="shared" si="38"/>
        <v>602</v>
      </c>
      <c r="H25" s="59">
        <f t="shared" si="38"/>
        <v>0</v>
      </c>
      <c r="I25" s="59">
        <f t="shared" si="38"/>
        <v>23318</v>
      </c>
      <c r="J25" s="59">
        <f t="shared" si="38"/>
        <v>3369.8</v>
      </c>
      <c r="K25" s="59">
        <f t="shared" si="38"/>
        <v>1389.1000000000001</v>
      </c>
      <c r="L25" s="59">
        <f t="shared" si="38"/>
        <v>301</v>
      </c>
      <c r="M25" s="59">
        <v>0</v>
      </c>
      <c r="N25" s="83">
        <f t="shared" si="24"/>
        <v>0.1</v>
      </c>
      <c r="O25" s="74">
        <f t="shared" si="24"/>
        <v>1</v>
      </c>
      <c r="P25" s="74">
        <f t="shared" si="24"/>
        <v>1</v>
      </c>
      <c r="Q25" s="84">
        <f t="shared" si="24"/>
        <v>0.5</v>
      </c>
      <c r="R25" s="62">
        <f t="shared" si="24"/>
        <v>0</v>
      </c>
      <c r="S25" s="63">
        <f>SUM(S9:S24)</f>
        <v>23317.899999999998</v>
      </c>
      <c r="T25" s="63">
        <f t="shared" ref="T25:V25" si="39">SUM(T9:T24)</f>
        <v>3369.8</v>
      </c>
      <c r="U25" s="63">
        <f t="shared" si="39"/>
        <v>1389.1000000000001</v>
      </c>
      <c r="V25" s="63">
        <f t="shared" si="39"/>
        <v>301</v>
      </c>
      <c r="W25" s="64"/>
      <c r="X25" s="49">
        <f>SUM(S25:W25)</f>
        <v>28377.799999999996</v>
      </c>
      <c r="Y25" s="48"/>
      <c r="Z25" s="59"/>
      <c r="AA25" s="59"/>
      <c r="AB25" s="59"/>
      <c r="AC25" s="60">
        <f>SUM(AC9:AC24)/15</f>
        <v>104.48466666666667</v>
      </c>
      <c r="AD25" s="59"/>
      <c r="AE25" s="65">
        <f>+AG25/AF25*1000</f>
        <v>2418.9548564385891</v>
      </c>
      <c r="AF25" s="59">
        <f>SUM(AF9:AF24)</f>
        <v>32503.859999999997</v>
      </c>
      <c r="AG25" s="66">
        <f>SUM(AG9:AG24)</f>
        <v>78625.37</v>
      </c>
      <c r="AH25" s="78">
        <f>IF(AF25&gt;0,AG25/AF25*1000,0)</f>
        <v>2418.9548564385891</v>
      </c>
      <c r="AI25" s="59"/>
      <c r="AJ25" s="48">
        <f>SUM(AJ9:AJ24)</f>
        <v>11718.227204853049</v>
      </c>
      <c r="AK25" s="59"/>
      <c r="AL25" s="59"/>
      <c r="AM25" s="59"/>
      <c r="AN25" s="59">
        <f>SUM(AN9:AN24)</f>
        <v>43</v>
      </c>
      <c r="AO25" s="59">
        <f>SUM(AO9:AO24)</f>
        <v>753</v>
      </c>
      <c r="AP25" s="61">
        <f>SUM(AP9:AP24)</f>
        <v>8257.2999999999993</v>
      </c>
      <c r="AQ25" s="99">
        <f>SUM(AQ9:AQ24)</f>
        <v>16537.999999999996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60">
        <f>SUM(BC9:BC23)</f>
        <v>11643.933948623571</v>
      </c>
      <c r="BD25" s="59"/>
      <c r="BE25" s="59"/>
      <c r="BF25" s="92">
        <f>SUM(BF9:BF24)</f>
        <v>20965.779248203307</v>
      </c>
      <c r="BG25" s="52">
        <f>SUM(BG9:BG24)</f>
        <v>44278.719248203306</v>
      </c>
      <c r="BH25" s="52">
        <f t="shared" ref="BH25:BN25" si="40">SUM(BH9:BH24)</f>
        <v>0</v>
      </c>
      <c r="BI25" s="52">
        <f t="shared" si="40"/>
        <v>44278.719248203306</v>
      </c>
      <c r="BJ25" s="52">
        <f t="shared" si="40"/>
        <v>22.911930015555722</v>
      </c>
      <c r="BK25" s="52">
        <f t="shared" si="40"/>
        <v>2788.9504450541658</v>
      </c>
      <c r="BL25" s="52">
        <f t="shared" si="40"/>
        <v>-5423.8192482033055</v>
      </c>
      <c r="BM25" s="52">
        <f>SUM(BM9:BM24)</f>
        <v>0</v>
      </c>
      <c r="BN25" s="52">
        <f t="shared" si="40"/>
        <v>38854.899999999994</v>
      </c>
      <c r="BO25" s="48">
        <f>SUM(BO9:BO23)</f>
        <v>-5037.5043670278028</v>
      </c>
      <c r="BP25" s="48"/>
      <c r="BQ25" s="67">
        <v>78989.999999999985</v>
      </c>
      <c r="BR25" s="68">
        <f>SUM(BR9:BR24)</f>
        <v>29696.600000000002</v>
      </c>
    </row>
    <row r="26" spans="1:76" ht="60.75" customHeight="1" x14ac:dyDescent="0.25">
      <c r="A26" s="129"/>
      <c r="B26" s="129"/>
      <c r="C26" s="129"/>
      <c r="D26" s="129"/>
      <c r="E26" s="129"/>
      <c r="F26" s="129"/>
      <c r="G26" s="129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18"/>
      <c r="AH26" s="17"/>
      <c r="BG26" s="70"/>
      <c r="BN26" s="20"/>
    </row>
    <row r="27" spans="1:76" ht="30" customHeight="1" x14ac:dyDescent="0.3">
      <c r="A27" s="10" t="s">
        <v>22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AE27" s="73" t="s">
        <v>85</v>
      </c>
      <c r="AH27" s="17"/>
      <c r="BG27" s="73">
        <v>86215</v>
      </c>
      <c r="BN27" s="18"/>
    </row>
    <row r="28" spans="1:76" ht="30" customHeight="1" x14ac:dyDescent="0.3">
      <c r="A28" s="113" t="s">
        <v>23</v>
      </c>
      <c r="B28" s="113"/>
      <c r="C28" s="113"/>
      <c r="D28" s="113"/>
      <c r="E28" s="113"/>
      <c r="F28" s="113"/>
      <c r="G28" s="130">
        <v>0.6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AE28" s="73" t="s">
        <v>86</v>
      </c>
      <c r="BN28" s="18"/>
    </row>
    <row r="29" spans="1:76" ht="18.75" x14ac:dyDescent="0.3">
      <c r="A29" s="113"/>
      <c r="B29" s="113"/>
      <c r="C29" s="113"/>
      <c r="D29" s="113"/>
      <c r="E29" s="113"/>
      <c r="F29" s="113"/>
      <c r="G29" s="131"/>
      <c r="J29" s="12"/>
      <c r="K29" s="12"/>
      <c r="L29" s="32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AE29" s="73" t="s">
        <v>89</v>
      </c>
      <c r="BN29" s="18"/>
    </row>
    <row r="30" spans="1:76" ht="18.75" x14ac:dyDescent="0.3">
      <c r="A30" s="113" t="s">
        <v>24</v>
      </c>
      <c r="B30" s="113"/>
      <c r="C30" s="113"/>
      <c r="D30" s="113"/>
      <c r="E30" s="113"/>
      <c r="F30" s="113"/>
      <c r="G30" s="29" t="s">
        <v>27</v>
      </c>
      <c r="H30" s="11" t="s">
        <v>28</v>
      </c>
      <c r="J30" s="12"/>
      <c r="K30" s="12"/>
      <c r="L30" s="80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AE30" s="73" t="s">
        <v>90</v>
      </c>
      <c r="BN30" s="18"/>
    </row>
    <row r="31" spans="1:76" x14ac:dyDescent="0.25">
      <c r="A31" s="113"/>
      <c r="B31" s="113"/>
      <c r="C31" s="113"/>
      <c r="D31" s="113"/>
      <c r="E31" s="113"/>
      <c r="F31" s="113"/>
      <c r="G31" s="30">
        <v>0</v>
      </c>
      <c r="H31" s="13">
        <v>1</v>
      </c>
      <c r="J31" s="12"/>
      <c r="K31" s="12"/>
      <c r="L31" s="80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BN31" s="18"/>
    </row>
    <row r="32" spans="1:76" ht="30" x14ac:dyDescent="0.25">
      <c r="A32" s="113" t="s">
        <v>31</v>
      </c>
      <c r="B32" s="113"/>
      <c r="C32" s="113"/>
      <c r="D32" s="113"/>
      <c r="E32" s="113"/>
      <c r="F32" s="113"/>
      <c r="G32" s="28" t="s">
        <v>29</v>
      </c>
      <c r="H32" s="11" t="s">
        <v>30</v>
      </c>
      <c r="I32" s="32"/>
      <c r="J32" s="12"/>
      <c r="K32" s="12"/>
      <c r="L32" s="80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BN32" s="18"/>
    </row>
    <row r="33" spans="1:69" x14ac:dyDescent="0.25">
      <c r="A33" s="113"/>
      <c r="B33" s="113"/>
      <c r="C33" s="113"/>
      <c r="D33" s="113"/>
      <c r="E33" s="113"/>
      <c r="F33" s="113"/>
      <c r="G33" s="31">
        <v>3.5000000000000003E-2</v>
      </c>
      <c r="H33" s="14">
        <v>0.96499999999999997</v>
      </c>
      <c r="I33" s="32"/>
      <c r="J33" s="81"/>
      <c r="K33" s="82"/>
      <c r="L33" s="82"/>
      <c r="M33" s="17"/>
      <c r="N33" s="17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BN33" s="18"/>
      <c r="BQ33" s="24"/>
    </row>
    <row r="34" spans="1:69" x14ac:dyDescent="0.25">
      <c r="O34" s="12"/>
      <c r="P34" s="12"/>
      <c r="Q34" s="12"/>
      <c r="R34" s="12"/>
      <c r="S34" s="12"/>
      <c r="T34" s="12"/>
      <c r="U34" s="12"/>
      <c r="V34" s="12"/>
      <c r="W34" s="12"/>
      <c r="X34" s="12"/>
    </row>
  </sheetData>
  <protectedRanges>
    <protectedRange sqref="I9:I24" name="krista_tr_71_5_1_1_1_1_1"/>
    <protectedRange sqref="L10:L24" name="krista_tr_71_5_1_1_1"/>
  </protectedRanges>
  <mergeCells count="47">
    <mergeCell ref="BM7:BM8"/>
    <mergeCell ref="AQ7:AQ8"/>
    <mergeCell ref="AW7:AX7"/>
    <mergeCell ref="N7:R7"/>
    <mergeCell ref="A7:A8"/>
    <mergeCell ref="B7:B8"/>
    <mergeCell ref="C7:C8"/>
    <mergeCell ref="D7:H7"/>
    <mergeCell ref="I7:M7"/>
    <mergeCell ref="Y7:Y8"/>
    <mergeCell ref="Z7:Z8"/>
    <mergeCell ref="AA7:AA8"/>
    <mergeCell ref="AB7:AB8"/>
    <mergeCell ref="AD7:AD8"/>
    <mergeCell ref="S7:X7"/>
    <mergeCell ref="BQ7:BQ8"/>
    <mergeCell ref="BR7:BR8"/>
    <mergeCell ref="A26:G26"/>
    <mergeCell ref="A28:F29"/>
    <mergeCell ref="G28:G29"/>
    <mergeCell ref="BP7:BP8"/>
    <mergeCell ref="BB7:BB8"/>
    <mergeCell ref="BD7:BD8"/>
    <mergeCell ref="BE7:BE8"/>
    <mergeCell ref="BF7:BF8"/>
    <mergeCell ref="BG7:BG8"/>
    <mergeCell ref="AL7:AL8"/>
    <mergeCell ref="AM7:AM8"/>
    <mergeCell ref="AN7:AN8"/>
    <mergeCell ref="AO7:AO8"/>
    <mergeCell ref="BJ7:BJ8"/>
    <mergeCell ref="AF3:AG3"/>
    <mergeCell ref="A30:F31"/>
    <mergeCell ref="A32:F33"/>
    <mergeCell ref="BI7:BI8"/>
    <mergeCell ref="BO7:BO8"/>
    <mergeCell ref="BN7:BN8"/>
    <mergeCell ref="BL7:BL8"/>
    <mergeCell ref="BH7:BH8"/>
    <mergeCell ref="AP7:AP8"/>
    <mergeCell ref="AS7:AT7"/>
    <mergeCell ref="AE7:AE8"/>
    <mergeCell ref="AF7:AF8"/>
    <mergeCell ref="AG7:AG8"/>
    <mergeCell ref="AH7:AH8"/>
    <mergeCell ref="AI7:AI8"/>
    <mergeCell ref="AK7:AK8"/>
  </mergeCells>
  <printOptions horizontalCentered="1"/>
  <pageMargins left="0.23622047244094491" right="0.27559055118110237" top="0.35433070866141736" bottom="0.31496062992125984" header="0.31496062992125984" footer="0.15748031496062992"/>
  <pageSetup paperSize="8" scale="50" fitToWidth="3" fitToHeight="0" orientation="landscape" r:id="rId1"/>
  <colBreaks count="1" manualBreakCount="1">
    <brk id="58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34"/>
  <sheetViews>
    <sheetView zoomScale="60" zoomScaleNormal="60" workbookViewId="0">
      <pane xSplit="1" topLeftCell="AT1" activePane="topRight" state="frozen"/>
      <selection pane="topRight" sqref="A1:BM33"/>
    </sheetView>
  </sheetViews>
  <sheetFormatPr defaultRowHeight="15" x14ac:dyDescent="0.25"/>
  <cols>
    <col min="1" max="1" width="50.140625" style="3" customWidth="1"/>
    <col min="2" max="2" width="18.42578125" style="3" customWidth="1"/>
    <col min="3" max="3" width="20.42578125" style="3" customWidth="1"/>
    <col min="4" max="4" width="19.85546875" style="26" customWidth="1"/>
    <col min="5" max="5" width="18.140625" style="3" customWidth="1"/>
    <col min="6" max="6" width="19.42578125" style="3" customWidth="1"/>
    <col min="7" max="7" width="19.5703125" style="26" customWidth="1"/>
    <col min="8" max="8" width="18" style="3" customWidth="1"/>
    <col min="9" max="9" width="17.85546875" style="26" customWidth="1"/>
    <col min="10" max="10" width="18.85546875" style="3" customWidth="1"/>
    <col min="11" max="11" width="20.42578125" style="3" customWidth="1"/>
    <col min="12" max="12" width="20" style="26" customWidth="1"/>
    <col min="13" max="13" width="19.140625" style="3" hidden="1" customWidth="1"/>
    <col min="14" max="17" width="19.140625" style="3" customWidth="1"/>
    <col min="18" max="18" width="19.140625" style="3" hidden="1" customWidth="1"/>
    <col min="19" max="22" width="19.140625" style="3" customWidth="1"/>
    <col min="23" max="23" width="19.140625" style="3" hidden="1" customWidth="1"/>
    <col min="24" max="25" width="19.140625" style="3" customWidth="1"/>
    <col min="26" max="26" width="24.140625" style="3" customWidth="1"/>
    <col min="27" max="27" width="21.42578125" style="3" customWidth="1"/>
    <col min="28" max="30" width="21.28515625" style="3" customWidth="1"/>
    <col min="31" max="31" width="21.140625" style="3" customWidth="1"/>
    <col min="32" max="35" width="23.28515625" style="3" customWidth="1"/>
    <col min="36" max="37" width="23.28515625" style="3" hidden="1" customWidth="1"/>
    <col min="38" max="38" width="23.28515625" style="3" customWidth="1"/>
    <col min="39" max="39" width="21" style="3" hidden="1" customWidth="1"/>
    <col min="40" max="40" width="20.5703125" style="3" customWidth="1"/>
    <col min="41" max="46" width="19.7109375" style="3" customWidth="1"/>
    <col min="47" max="47" width="26.28515625" style="3" customWidth="1"/>
    <col min="48" max="48" width="24.42578125" style="3" customWidth="1"/>
    <col min="49" max="50" width="19.7109375" style="3" customWidth="1"/>
    <col min="51" max="51" width="21" style="3" customWidth="1"/>
    <col min="52" max="52" width="19.7109375" style="3" customWidth="1"/>
    <col min="53" max="53" width="26.140625" style="3" customWidth="1"/>
    <col min="54" max="54" width="19.7109375" style="3" customWidth="1"/>
    <col min="55" max="56" width="19.7109375" style="3" hidden="1" customWidth="1"/>
    <col min="57" max="59" width="19.7109375" style="3" customWidth="1"/>
    <col min="60" max="60" width="29.85546875" style="3" customWidth="1"/>
    <col min="61" max="65" width="19.7109375" style="3" customWidth="1"/>
    <col min="66" max="66" width="19.7109375" style="3" hidden="1" customWidth="1"/>
    <col min="67" max="67" width="7.5703125" style="3" hidden="1" customWidth="1"/>
    <col min="68" max="68" width="22.140625" style="3" hidden="1" customWidth="1"/>
    <col min="69" max="69" width="22.28515625" style="3" hidden="1" customWidth="1"/>
  </cols>
  <sheetData>
    <row r="2" spans="1:69" x14ac:dyDescent="0.25">
      <c r="C2" s="16"/>
    </row>
    <row r="3" spans="1:69" ht="18.75" x14ac:dyDescent="0.3">
      <c r="A3" s="87" t="s">
        <v>80</v>
      </c>
      <c r="B3" s="19">
        <f>B4+B5</f>
        <v>42575.1</v>
      </c>
      <c r="C3" s="12" t="s">
        <v>58</v>
      </c>
      <c r="D3" s="26" t="s">
        <v>37</v>
      </c>
      <c r="AF3" s="112"/>
      <c r="AG3" s="112"/>
      <c r="BG3" s="75"/>
      <c r="BH3" s="76" t="s">
        <v>69</v>
      </c>
      <c r="BI3" s="76" t="s">
        <v>82</v>
      </c>
    </row>
    <row r="4" spans="1:69" ht="18.75" x14ac:dyDescent="0.3">
      <c r="A4" s="11" t="s">
        <v>32</v>
      </c>
      <c r="B4" s="19">
        <v>42575.1</v>
      </c>
      <c r="C4" s="15">
        <f>0.4*B4</f>
        <v>17030.04</v>
      </c>
      <c r="D4" s="41">
        <v>1.325</v>
      </c>
      <c r="H4" s="17"/>
      <c r="BG4" s="75"/>
      <c r="BH4" s="76" t="s">
        <v>67</v>
      </c>
      <c r="BI4" s="76" t="s">
        <v>62</v>
      </c>
      <c r="BK4" s="3">
        <f>((X11+BF11)/B11)/(X25/B25)/BB11</f>
        <v>1.3249999999999997</v>
      </c>
    </row>
    <row r="5" spans="1:69" ht="18.75" x14ac:dyDescent="0.3">
      <c r="A5" s="11" t="s">
        <v>33</v>
      </c>
      <c r="B5" s="19"/>
      <c r="C5" s="15" t="s">
        <v>60</v>
      </c>
      <c r="D5" s="98" t="s">
        <v>117</v>
      </c>
      <c r="G5" s="40">
        <f>B23/B25</f>
        <v>0.44018799326061897</v>
      </c>
      <c r="AR5" s="3" t="s">
        <v>74</v>
      </c>
      <c r="BG5" s="76" t="s">
        <v>59</v>
      </c>
      <c r="BH5" s="77">
        <f>B6-BF25</f>
        <v>-3935.7392482033065</v>
      </c>
      <c r="BI5" s="77">
        <f>BH5-BH25</f>
        <v>-3935.7392482033065</v>
      </c>
      <c r="BJ5" s="79"/>
      <c r="BK5" s="17"/>
      <c r="BL5" s="17"/>
      <c r="BM5" s="17"/>
      <c r="BN5" s="17"/>
      <c r="BO5" s="17"/>
    </row>
    <row r="6" spans="1:69" x14ac:dyDescent="0.25">
      <c r="A6" s="11" t="s">
        <v>81</v>
      </c>
      <c r="B6" s="19">
        <f>(1-G28)*B4+B5</f>
        <v>17030.04</v>
      </c>
      <c r="C6" s="3">
        <f>0.6*B4</f>
        <v>25545.059999999998</v>
      </c>
      <c r="D6" s="26" t="s">
        <v>53</v>
      </c>
      <c r="E6" s="3">
        <f>B25/15</f>
        <v>751.8</v>
      </c>
      <c r="BF6" s="90" t="s">
        <v>75</v>
      </c>
      <c r="BH6" s="90" t="s">
        <v>76</v>
      </c>
      <c r="BL6" s="3" t="s">
        <v>77</v>
      </c>
      <c r="BM6" s="3" t="s">
        <v>78</v>
      </c>
    </row>
    <row r="7" spans="1:69" ht="141.75" x14ac:dyDescent="0.25">
      <c r="A7" s="134" t="s">
        <v>12</v>
      </c>
      <c r="B7" s="116" t="s">
        <v>118</v>
      </c>
      <c r="C7" s="116" t="s">
        <v>34</v>
      </c>
      <c r="D7" s="138" t="s">
        <v>84</v>
      </c>
      <c r="E7" s="139"/>
      <c r="F7" s="139"/>
      <c r="G7" s="139"/>
      <c r="H7" s="140"/>
      <c r="I7" s="138" t="s">
        <v>18</v>
      </c>
      <c r="J7" s="139"/>
      <c r="K7" s="139"/>
      <c r="L7" s="139"/>
      <c r="M7" s="140"/>
      <c r="N7" s="138" t="s">
        <v>35</v>
      </c>
      <c r="O7" s="139"/>
      <c r="P7" s="139"/>
      <c r="Q7" s="139"/>
      <c r="R7" s="140"/>
      <c r="S7" s="141" t="s">
        <v>38</v>
      </c>
      <c r="T7" s="142"/>
      <c r="U7" s="142"/>
      <c r="V7" s="142"/>
      <c r="W7" s="142"/>
      <c r="X7" s="143"/>
      <c r="Y7" s="118" t="s">
        <v>39</v>
      </c>
      <c r="Z7" s="122" t="s">
        <v>119</v>
      </c>
      <c r="AA7" s="122" t="s">
        <v>21</v>
      </c>
      <c r="AB7" s="122" t="s">
        <v>120</v>
      </c>
      <c r="AC7" s="102" t="s">
        <v>40</v>
      </c>
      <c r="AD7" s="127" t="s">
        <v>41</v>
      </c>
      <c r="AE7" s="124" t="s">
        <v>73</v>
      </c>
      <c r="AF7" s="124" t="s">
        <v>87</v>
      </c>
      <c r="AG7" s="124" t="s">
        <v>88</v>
      </c>
      <c r="AH7" s="125" t="s">
        <v>42</v>
      </c>
      <c r="AI7" s="127" t="s">
        <v>43</v>
      </c>
      <c r="AJ7" s="104" t="s">
        <v>44</v>
      </c>
      <c r="AK7" s="127" t="s">
        <v>45</v>
      </c>
      <c r="AL7" s="127" t="s">
        <v>46</v>
      </c>
      <c r="AM7" s="134" t="s">
        <v>26</v>
      </c>
      <c r="AN7" s="122" t="s">
        <v>25</v>
      </c>
      <c r="AO7" s="122" t="s">
        <v>19</v>
      </c>
      <c r="AP7" s="122" t="s">
        <v>71</v>
      </c>
      <c r="AQ7" s="122" t="s">
        <v>72</v>
      </c>
      <c r="AR7" s="36" t="s">
        <v>109</v>
      </c>
      <c r="AS7" s="123" t="s">
        <v>110</v>
      </c>
      <c r="AT7" s="123"/>
      <c r="AU7" s="36" t="s">
        <v>111</v>
      </c>
      <c r="AV7" s="37" t="s">
        <v>112</v>
      </c>
      <c r="AW7" s="136" t="s">
        <v>113</v>
      </c>
      <c r="AX7" s="137"/>
      <c r="AY7" s="36" t="s">
        <v>114</v>
      </c>
      <c r="AZ7" s="36" t="s">
        <v>115</v>
      </c>
      <c r="BA7" s="36" t="s">
        <v>116</v>
      </c>
      <c r="BB7" s="118" t="s">
        <v>83</v>
      </c>
      <c r="BC7" s="106" t="s">
        <v>51</v>
      </c>
      <c r="BD7" s="132" t="s">
        <v>52</v>
      </c>
      <c r="BE7" s="127" t="s">
        <v>54</v>
      </c>
      <c r="BF7" s="120" t="s">
        <v>55</v>
      </c>
      <c r="BG7" s="118" t="s">
        <v>91</v>
      </c>
      <c r="BH7" s="114" t="s">
        <v>61</v>
      </c>
      <c r="BI7" s="114" t="s">
        <v>92</v>
      </c>
      <c r="BJ7" s="135" t="s">
        <v>70</v>
      </c>
      <c r="BK7" s="102" t="s">
        <v>64</v>
      </c>
      <c r="BL7" s="120" t="s">
        <v>65</v>
      </c>
      <c r="BM7" s="118" t="s">
        <v>123</v>
      </c>
      <c r="BN7" s="116" t="s">
        <v>66</v>
      </c>
      <c r="BO7" s="116" t="s">
        <v>63</v>
      </c>
      <c r="BP7" s="123" t="s">
        <v>79</v>
      </c>
      <c r="BQ7" s="127"/>
    </row>
    <row r="8" spans="1:69" ht="94.5" x14ac:dyDescent="0.25">
      <c r="A8" s="134"/>
      <c r="B8" s="117"/>
      <c r="C8" s="117"/>
      <c r="D8" s="27" t="s">
        <v>13</v>
      </c>
      <c r="E8" s="101" t="s">
        <v>14</v>
      </c>
      <c r="F8" s="101" t="s">
        <v>15</v>
      </c>
      <c r="G8" s="27" t="s">
        <v>16</v>
      </c>
      <c r="H8" s="101"/>
      <c r="I8" s="27" t="s">
        <v>13</v>
      </c>
      <c r="J8" s="101" t="s">
        <v>14</v>
      </c>
      <c r="K8" s="101" t="s">
        <v>15</v>
      </c>
      <c r="L8" s="27" t="s">
        <v>16</v>
      </c>
      <c r="M8" s="101" t="s">
        <v>17</v>
      </c>
      <c r="N8" s="101" t="s">
        <v>13</v>
      </c>
      <c r="O8" s="101" t="s">
        <v>14</v>
      </c>
      <c r="P8" s="101" t="s">
        <v>15</v>
      </c>
      <c r="Q8" s="101" t="s">
        <v>16</v>
      </c>
      <c r="R8" s="101" t="s">
        <v>17</v>
      </c>
      <c r="S8" s="100" t="s">
        <v>13</v>
      </c>
      <c r="T8" s="100" t="s">
        <v>14</v>
      </c>
      <c r="U8" s="100" t="s">
        <v>15</v>
      </c>
      <c r="V8" s="100" t="s">
        <v>16</v>
      </c>
      <c r="W8" s="100" t="s">
        <v>17</v>
      </c>
      <c r="X8" s="100" t="s">
        <v>36</v>
      </c>
      <c r="Y8" s="119"/>
      <c r="Z8" s="122"/>
      <c r="AA8" s="122"/>
      <c r="AB8" s="122"/>
      <c r="AC8" s="101"/>
      <c r="AD8" s="128"/>
      <c r="AE8" s="124"/>
      <c r="AF8" s="124"/>
      <c r="AG8" s="124"/>
      <c r="AH8" s="126"/>
      <c r="AI8" s="128"/>
      <c r="AJ8" s="105"/>
      <c r="AK8" s="128"/>
      <c r="AL8" s="128"/>
      <c r="AM8" s="134"/>
      <c r="AN8" s="122"/>
      <c r="AO8" s="122"/>
      <c r="AP8" s="122"/>
      <c r="AQ8" s="122"/>
      <c r="AR8" s="88" t="s">
        <v>48</v>
      </c>
      <c r="AS8" s="6" t="s">
        <v>56</v>
      </c>
      <c r="AT8" s="89" t="s">
        <v>57</v>
      </c>
      <c r="AU8" s="89" t="s">
        <v>57</v>
      </c>
      <c r="AV8" s="88" t="s">
        <v>48</v>
      </c>
      <c r="AW8" s="6" t="s">
        <v>47</v>
      </c>
      <c r="AX8" s="6" t="s">
        <v>50</v>
      </c>
      <c r="AY8" s="6" t="s">
        <v>68</v>
      </c>
      <c r="AZ8" s="6" t="s">
        <v>49</v>
      </c>
      <c r="BA8" s="6" t="s">
        <v>49</v>
      </c>
      <c r="BB8" s="119"/>
      <c r="BC8" s="107"/>
      <c r="BD8" s="133"/>
      <c r="BE8" s="128"/>
      <c r="BF8" s="121"/>
      <c r="BG8" s="119"/>
      <c r="BH8" s="115"/>
      <c r="BI8" s="115"/>
      <c r="BJ8" s="135"/>
      <c r="BK8" s="103"/>
      <c r="BL8" s="121"/>
      <c r="BM8" s="119"/>
      <c r="BN8" s="117"/>
      <c r="BO8" s="117"/>
      <c r="BP8" s="123"/>
      <c r="BQ8" s="128"/>
    </row>
    <row r="9" spans="1:69" ht="23.25" x14ac:dyDescent="0.35">
      <c r="A9" s="94" t="s">
        <v>93</v>
      </c>
      <c r="B9" s="85">
        <v>313</v>
      </c>
      <c r="C9" s="86">
        <f t="shared" ref="C9:C24" si="0">($G$28*$B$4*B9)/$B$25</f>
        <v>709.01869114126089</v>
      </c>
      <c r="D9" s="52">
        <v>6204.4</v>
      </c>
      <c r="E9" s="52">
        <v>26</v>
      </c>
      <c r="F9" s="52">
        <v>3.4</v>
      </c>
      <c r="G9" s="52">
        <v>0</v>
      </c>
      <c r="H9" s="42"/>
      <c r="I9" s="43">
        <v>620.5</v>
      </c>
      <c r="J9" s="52">
        <v>26</v>
      </c>
      <c r="K9" s="52">
        <v>3.4</v>
      </c>
      <c r="L9" s="45">
        <v>0</v>
      </c>
      <c r="M9" s="46">
        <v>0</v>
      </c>
      <c r="N9" s="47">
        <f>IF(D9&gt;0,I9/D9,0)</f>
        <v>0.10000967055637935</v>
      </c>
      <c r="O9" s="47">
        <f>IF(E9&gt;0,J9/E9,0)</f>
        <v>1</v>
      </c>
      <c r="P9" s="47">
        <f t="shared" ref="P9:R24" si="1">IF(F9&gt;0,K9/F9,0)</f>
        <v>1</v>
      </c>
      <c r="Q9" s="47">
        <f t="shared" si="1"/>
        <v>0</v>
      </c>
      <c r="R9" s="47">
        <f t="shared" si="1"/>
        <v>0</v>
      </c>
      <c r="S9" s="48">
        <f>ROUND(D9*$N$25,1)</f>
        <v>620.4</v>
      </c>
      <c r="T9" s="48">
        <f t="shared" ref="T9:T24" si="2">ROUND(E9*$O$25,1)</f>
        <v>26</v>
      </c>
      <c r="U9" s="48">
        <f t="shared" ref="U9:U24" si="3">ROUND(F9*$P$25,1)</f>
        <v>3.4</v>
      </c>
      <c r="V9" s="48">
        <f t="shared" ref="V9:V24" si="4">ROUND(G9*$Q$25,1)</f>
        <v>0</v>
      </c>
      <c r="W9" s="48"/>
      <c r="X9" s="49">
        <f>SUM(S9:W9)</f>
        <v>649.79999999999995</v>
      </c>
      <c r="Y9" s="71">
        <f t="shared" ref="Y9:Y23" si="5">(X9/B9)/($X$25/$B$25)</f>
        <v>0.82499292915757838</v>
      </c>
      <c r="Z9" s="50">
        <v>25.15</v>
      </c>
      <c r="AA9" s="42"/>
      <c r="AB9" s="42">
        <v>87.5</v>
      </c>
      <c r="AC9" s="48">
        <f t="shared" ref="AC9:AC22" si="6">($H$31*Z9+$G$31*AA9+AB9)</f>
        <v>112.65</v>
      </c>
      <c r="AD9" s="51">
        <f>($H$31*Z9+$G$31*AA9+AB9)/$AC$25</f>
        <v>1.0781486278688421</v>
      </c>
      <c r="AE9" s="42">
        <v>4022.5</v>
      </c>
      <c r="AF9" s="42">
        <v>97.9</v>
      </c>
      <c r="AG9" s="50">
        <v>562.6</v>
      </c>
      <c r="AH9" s="52">
        <f>IF(AF9&gt;0,AG9/AF9*1000,0)</f>
        <v>5746.6802860061289</v>
      </c>
      <c r="AI9" s="54">
        <f t="shared" ref="AI9:AI24" si="7">AH9/$AH$25</f>
        <v>2.3756872811040912</v>
      </c>
      <c r="AJ9" s="49">
        <f t="shared" ref="AJ9:AJ24" si="8">AI9*B9</f>
        <v>743.5901189855806</v>
      </c>
      <c r="AK9" s="53">
        <f t="shared" ref="AK9:AK24" si="9">AI9*$B$25/$AJ$25</f>
        <v>2.2862353665506352</v>
      </c>
      <c r="AL9" s="53">
        <f>$G$33*AD9+$H$33*AI9</f>
        <v>2.3302734282408575</v>
      </c>
      <c r="AM9" s="46"/>
      <c r="AN9" s="42">
        <v>3</v>
      </c>
      <c r="AO9" s="96">
        <v>60</v>
      </c>
      <c r="AP9" s="108">
        <v>94.1</v>
      </c>
      <c r="AQ9" s="109">
        <v>55.4</v>
      </c>
      <c r="AR9" s="51">
        <f>(0.3*B9+(1-0.3)*$E$6)/B9</f>
        <v>1.9813418530351437</v>
      </c>
      <c r="AS9" s="51">
        <f t="shared" ref="AS9:AS24" si="10">AL9</f>
        <v>2.3302734282408575</v>
      </c>
      <c r="AT9" s="51">
        <f t="shared" ref="AT9:AT24" si="11">(AP9/B9)/($AP$25/$B$25)</f>
        <v>0.41058284800100786</v>
      </c>
      <c r="AU9" s="54">
        <f t="shared" ref="AU9:AU24" si="12">AT9</f>
        <v>0.41058284800100786</v>
      </c>
      <c r="AV9" s="54">
        <f t="shared" ref="AV9:AV24" si="13">AR9</f>
        <v>1.9813418530351437</v>
      </c>
      <c r="AW9" s="51">
        <f t="shared" ref="AW9:AW24" si="14">AN9/($AN$25/15)</f>
        <v>1.0465116279069768</v>
      </c>
      <c r="AX9" s="51">
        <f t="shared" ref="AX9:AX24" si="15">1+AO9/($AO$25/15)</f>
        <v>2.1952191235059759</v>
      </c>
      <c r="AY9" s="51">
        <f t="shared" ref="AY9:AY24" si="16">(AQ9/B9)/($AQ$25/$B$25)</f>
        <v>0.12069131522832308</v>
      </c>
      <c r="AZ9" s="51"/>
      <c r="BA9" s="51"/>
      <c r="BB9" s="72">
        <f>0.626*AR9+0.096*AS9*AT9+0.03*AU9+0.101*AV9+0.09*AW9*AX9+0.019*AY9+0.015+0.029</f>
        <v>1.797655106931334</v>
      </c>
      <c r="BC9" s="52">
        <f t="shared" ref="BC9:BC23" si="17">BB9*B9</f>
        <v>562.66604846950759</v>
      </c>
      <c r="BD9" s="54">
        <f t="shared" ref="BD9:BD23" si="18">BB9*$B$25/$BC$25</f>
        <v>1.7410058087164797</v>
      </c>
      <c r="BE9" s="54">
        <f t="shared" ref="BE9:BE24" si="19">Y9/BB9</f>
        <v>0.45892725805778889</v>
      </c>
      <c r="BF9" s="91">
        <f>IF(($X$25/$B$25)*($D$4-BE9)*BB9*B9&gt;0,($X$25/$B$25)*($D$4-BE9)*BB9*B9,0)</f>
        <v>1226.2816335986374</v>
      </c>
      <c r="BG9" s="52">
        <f t="shared" ref="BG9:BG24" si="20">C9+BF9</f>
        <v>1935.3003247398983</v>
      </c>
      <c r="BH9" s="52">
        <f t="shared" ref="BH9:BH24" si="21">IF((BG9-BQ9)&gt;=0,0,(BQ9-BG9))</f>
        <v>0</v>
      </c>
      <c r="BI9" s="52">
        <f>BG9+BH9</f>
        <v>1935.3003247398983</v>
      </c>
      <c r="BJ9" s="55">
        <f>IF(BE9&gt;=$D$4,BE9+(BH9)/B9/($X$25/$B$25),$D$4+(BH9)/B9/($X$25/$B$25))</f>
        <v>1.325</v>
      </c>
      <c r="BK9" s="52">
        <f t="shared" ref="BK9:BK24" si="22">IF((1.6-BJ9)*BB9*B9&gt;0,(1.6-BJ9)*BB9*B9,0)</f>
        <v>154.73316332911466</v>
      </c>
      <c r="BL9" s="48">
        <f>$BI$5*BK9/$BK$25</f>
        <v>-218.35790771865851</v>
      </c>
      <c r="BM9" s="48">
        <f t="shared" ref="BM9:BM24" si="23">BL9+BI9</f>
        <v>1716.9424170212399</v>
      </c>
      <c r="BN9" s="48">
        <f t="shared" ref="BN9:BN23" si="24">$BI$5*BF9/$BF$25</f>
        <v>-230.20011312570807</v>
      </c>
      <c r="BO9" s="48">
        <f t="shared" ref="BO9:BO23" si="25">BI9+BN9</f>
        <v>1705.1002116141904</v>
      </c>
      <c r="BP9" s="49">
        <v>23221.9</v>
      </c>
      <c r="BQ9" s="56"/>
    </row>
    <row r="10" spans="1:69" ht="23.25" x14ac:dyDescent="0.35">
      <c r="A10" s="94" t="s">
        <v>94</v>
      </c>
      <c r="B10" s="85">
        <v>276</v>
      </c>
      <c r="C10" s="86">
        <f t="shared" si="0"/>
        <v>625.20498004788499</v>
      </c>
      <c r="D10" s="52">
        <v>3051.7</v>
      </c>
      <c r="E10" s="52">
        <v>114</v>
      </c>
      <c r="F10" s="52">
        <v>5.7</v>
      </c>
      <c r="G10" s="52">
        <v>0</v>
      </c>
      <c r="H10" s="42"/>
      <c r="I10" s="57">
        <v>305.2</v>
      </c>
      <c r="J10" s="52">
        <v>114</v>
      </c>
      <c r="K10" s="52">
        <v>5.7</v>
      </c>
      <c r="L10" s="44">
        <v>0</v>
      </c>
      <c r="M10" s="46">
        <v>0</v>
      </c>
      <c r="N10" s="47">
        <f t="shared" ref="N10:R25" si="26">IF(D10&gt;0,I10/D10,0)</f>
        <v>0.10000983058623063</v>
      </c>
      <c r="O10" s="47">
        <f t="shared" si="26"/>
        <v>1</v>
      </c>
      <c r="P10" s="47">
        <f t="shared" si="1"/>
        <v>1</v>
      </c>
      <c r="Q10" s="47">
        <f t="shared" si="1"/>
        <v>0</v>
      </c>
      <c r="R10" s="47">
        <f t="shared" si="1"/>
        <v>0</v>
      </c>
      <c r="S10" s="48">
        <f t="shared" ref="S10:S24" si="27">ROUND(D10*$N$25,1)</f>
        <v>305.2</v>
      </c>
      <c r="T10" s="48">
        <f t="shared" si="2"/>
        <v>114</v>
      </c>
      <c r="U10" s="48">
        <f t="shared" si="3"/>
        <v>5.7</v>
      </c>
      <c r="V10" s="48">
        <f t="shared" si="4"/>
        <v>0</v>
      </c>
      <c r="W10" s="48"/>
      <c r="X10" s="49">
        <f t="shared" ref="X10:X24" si="28">SUM(S10:W10)</f>
        <v>424.9</v>
      </c>
      <c r="Y10" s="71">
        <f t="shared" si="5"/>
        <v>0.6117760990143245</v>
      </c>
      <c r="Z10" s="50">
        <v>28.48</v>
      </c>
      <c r="AA10" s="42"/>
      <c r="AB10" s="42">
        <v>75</v>
      </c>
      <c r="AC10" s="48">
        <f t="shared" si="6"/>
        <v>103.48</v>
      </c>
      <c r="AD10" s="51">
        <f t="shared" ref="AD10:AD24" si="29">($H$31*Z10+$G$31*AA10+AB10)/$AC$25</f>
        <v>0.99038455403344672</v>
      </c>
      <c r="AE10" s="42">
        <v>3357.9</v>
      </c>
      <c r="AF10" s="42">
        <v>752</v>
      </c>
      <c r="AG10" s="50">
        <v>2525.14</v>
      </c>
      <c r="AH10" s="52">
        <f>IF(AF10&gt;0,AG10/AF10*1000,0)</f>
        <v>3357.8989361702124</v>
      </c>
      <c r="AI10" s="54">
        <f t="shared" si="7"/>
        <v>1.3881610594064679</v>
      </c>
      <c r="AJ10" s="49">
        <f t="shared" si="8"/>
        <v>383.13245239618516</v>
      </c>
      <c r="AK10" s="53">
        <f t="shared" si="9"/>
        <v>1.3358925367519403</v>
      </c>
      <c r="AL10" s="53">
        <f>$G$33*AD10+$H$33*AI10</f>
        <v>1.3742388817184121</v>
      </c>
      <c r="AM10" s="46"/>
      <c r="AN10" s="42">
        <v>4</v>
      </c>
      <c r="AO10" s="42">
        <v>11</v>
      </c>
      <c r="AP10" s="110">
        <v>539.29999999999995</v>
      </c>
      <c r="AQ10" s="109">
        <v>3178.9</v>
      </c>
      <c r="AR10" s="51">
        <f t="shared" ref="AR10:AR24" si="30">(0.3*B10+(1-0.3)*$E$6)/B10</f>
        <v>2.2067391304347823</v>
      </c>
      <c r="AS10" s="51">
        <f t="shared" si="10"/>
        <v>1.3742388817184121</v>
      </c>
      <c r="AT10" s="51">
        <f t="shared" si="11"/>
        <v>2.6685592827216391</v>
      </c>
      <c r="AU10" s="54">
        <f t="shared" si="12"/>
        <v>2.6685592827216391</v>
      </c>
      <c r="AV10" s="54">
        <f t="shared" si="13"/>
        <v>2.2067391304347823</v>
      </c>
      <c r="AW10" s="51">
        <f t="shared" si="14"/>
        <v>1.3953488372093024</v>
      </c>
      <c r="AX10" s="51">
        <f t="shared" si="15"/>
        <v>1.2191235059760956</v>
      </c>
      <c r="AY10" s="51">
        <f t="shared" si="16"/>
        <v>7.8537735886259341</v>
      </c>
      <c r="AZ10" s="51"/>
      <c r="BA10" s="51"/>
      <c r="BB10" s="72">
        <f t="shared" ref="BB10:BB24" si="31">0.626*AR10+0.096*AS10*AT10+0.03*AU10+0.101*AV10+0.09*AW10*AX10+0.019*AY10+0.015+0.029</f>
        <v>2.3827318962253941</v>
      </c>
      <c r="BC10" s="52">
        <f t="shared" si="17"/>
        <v>657.6340033582087</v>
      </c>
      <c r="BD10" s="54">
        <f t="shared" si="18"/>
        <v>2.3076451405764011</v>
      </c>
      <c r="BE10" s="54">
        <f t="shared" si="19"/>
        <v>0.25675406451874416</v>
      </c>
      <c r="BF10" s="91">
        <f t="shared" ref="BF10:BF23" si="32">IF(($X$25/$B$25)*($D$4-BE10)*BB10*B10&gt;0,($X$25/$B$25)*($D$4-BE10)*BB10*B10,0)</f>
        <v>1767.8306235843402</v>
      </c>
      <c r="BG10" s="52">
        <f t="shared" si="20"/>
        <v>2393.035603632225</v>
      </c>
      <c r="BH10" s="52">
        <f t="shared" si="21"/>
        <v>0</v>
      </c>
      <c r="BI10" s="52">
        <f t="shared" ref="BI10:BI24" si="33">BG10+BH10</f>
        <v>2393.035603632225</v>
      </c>
      <c r="BJ10" s="55">
        <f t="shared" ref="BJ10:BJ24" si="34">IF(BE10&gt;=$D$4,BE10+(BH10)/B10/($X$25/$B$25),$D$4+(BH10)/B10/($X$25/$B$25))</f>
        <v>1.325</v>
      </c>
      <c r="BK10" s="52">
        <f t="shared" si="22"/>
        <v>180.8493509235075</v>
      </c>
      <c r="BL10" s="48">
        <f t="shared" ref="BL10:BL24" si="35">$BI$5*BK10/$BK$25</f>
        <v>-255.21281301501131</v>
      </c>
      <c r="BM10" s="48">
        <f t="shared" si="23"/>
        <v>2137.8227906172137</v>
      </c>
      <c r="BN10" s="48">
        <f t="shared" si="24"/>
        <v>-331.86080455430078</v>
      </c>
      <c r="BO10" s="48">
        <f t="shared" si="25"/>
        <v>2061.174799077924</v>
      </c>
      <c r="BP10" s="49">
        <v>4878.8</v>
      </c>
      <c r="BQ10" s="56"/>
    </row>
    <row r="11" spans="1:69" ht="23.25" x14ac:dyDescent="0.35">
      <c r="A11" s="94" t="s">
        <v>95</v>
      </c>
      <c r="B11" s="85">
        <v>314</v>
      </c>
      <c r="C11" s="86">
        <f t="shared" si="0"/>
        <v>711.28392657621703</v>
      </c>
      <c r="D11" s="52">
        <v>3023.2</v>
      </c>
      <c r="E11" s="52">
        <v>220</v>
      </c>
      <c r="F11" s="52">
        <v>121.2</v>
      </c>
      <c r="G11" s="52">
        <v>0</v>
      </c>
      <c r="H11" s="42"/>
      <c r="I11" s="57">
        <v>302.3</v>
      </c>
      <c r="J11" s="52">
        <v>220</v>
      </c>
      <c r="K11" s="52">
        <v>121.2</v>
      </c>
      <c r="L11" s="44">
        <v>0</v>
      </c>
      <c r="M11" s="46">
        <v>0</v>
      </c>
      <c r="N11" s="47">
        <f t="shared" si="26"/>
        <v>9.9993384493252194E-2</v>
      </c>
      <c r="O11" s="47">
        <f t="shared" si="26"/>
        <v>1</v>
      </c>
      <c r="P11" s="47">
        <f t="shared" si="1"/>
        <v>1</v>
      </c>
      <c r="Q11" s="47">
        <f t="shared" si="1"/>
        <v>0</v>
      </c>
      <c r="R11" s="47">
        <f t="shared" si="1"/>
        <v>0</v>
      </c>
      <c r="S11" s="48">
        <f t="shared" si="27"/>
        <v>302.3</v>
      </c>
      <c r="T11" s="48">
        <f t="shared" si="2"/>
        <v>220</v>
      </c>
      <c r="U11" s="48">
        <f t="shared" si="3"/>
        <v>121.2</v>
      </c>
      <c r="V11" s="48">
        <f t="shared" si="4"/>
        <v>0</v>
      </c>
      <c r="W11" s="48"/>
      <c r="X11" s="49">
        <f t="shared" si="28"/>
        <v>643.5</v>
      </c>
      <c r="Y11" s="71">
        <f t="shared" si="5"/>
        <v>0.81439248981429979</v>
      </c>
      <c r="Z11" s="50">
        <v>27.13</v>
      </c>
      <c r="AA11" s="42"/>
      <c r="AB11" s="42">
        <v>92.5</v>
      </c>
      <c r="AC11" s="48">
        <f t="shared" si="6"/>
        <v>119.63</v>
      </c>
      <c r="AD11" s="51">
        <f t="shared" si="29"/>
        <v>1.1449526884327523</v>
      </c>
      <c r="AE11" s="69">
        <v>2342.5300000000002</v>
      </c>
      <c r="AF11" s="42">
        <v>954</v>
      </c>
      <c r="AG11" s="50">
        <v>2234.77</v>
      </c>
      <c r="AH11" s="52">
        <f t="shared" ref="AH11:AH24" si="36">IF(AF11&gt;0,AG11/AF11*1000,0)</f>
        <v>2342.5262054507339</v>
      </c>
      <c r="AI11" s="54">
        <f t="shared" si="7"/>
        <v>0.96840426732875018</v>
      </c>
      <c r="AJ11" s="49">
        <f t="shared" si="8"/>
        <v>304.07893994122753</v>
      </c>
      <c r="AK11" s="53">
        <f t="shared" si="9"/>
        <v>0.93194087567644723</v>
      </c>
      <c r="AL11" s="53">
        <f t="shared" ref="AL11:AL24" si="37">$G$33*AD11+$H$33*AI11</f>
        <v>0.97458346206739022</v>
      </c>
      <c r="AM11" s="46"/>
      <c r="AN11" s="42">
        <v>3</v>
      </c>
      <c r="AO11" s="42">
        <v>55</v>
      </c>
      <c r="AP11" s="111">
        <v>490.2</v>
      </c>
      <c r="AQ11" s="109">
        <v>627.20000000000005</v>
      </c>
      <c r="AR11" s="51">
        <f t="shared" si="30"/>
        <v>1.975987261146497</v>
      </c>
      <c r="AS11" s="51">
        <f t="shared" si="10"/>
        <v>0.97458346206739022</v>
      </c>
      <c r="AT11" s="51">
        <f t="shared" si="11"/>
        <v>2.1320587897479792</v>
      </c>
      <c r="AU11" s="54">
        <f t="shared" si="12"/>
        <v>2.1320587897479792</v>
      </c>
      <c r="AV11" s="54">
        <f t="shared" si="13"/>
        <v>1.975987261146497</v>
      </c>
      <c r="AW11" s="51">
        <f t="shared" si="14"/>
        <v>1.0465116279069768</v>
      </c>
      <c r="AX11" s="51">
        <f t="shared" si="15"/>
        <v>2.095617529880478</v>
      </c>
      <c r="AY11" s="51">
        <f t="shared" si="16"/>
        <v>1.3620310067607284</v>
      </c>
      <c r="AZ11" s="51"/>
      <c r="BA11" s="51"/>
      <c r="BB11" s="72">
        <f t="shared" si="31"/>
        <v>1.9672364685321062</v>
      </c>
      <c r="BC11" s="52">
        <f t="shared" si="17"/>
        <v>617.71225111908132</v>
      </c>
      <c r="BD11" s="54">
        <f t="shared" si="18"/>
        <v>1.9052431724124468</v>
      </c>
      <c r="BE11" s="54">
        <f t="shared" si="19"/>
        <v>0.41397793444830527</v>
      </c>
      <c r="BF11" s="91">
        <f t="shared" si="32"/>
        <v>1416.1206441202762</v>
      </c>
      <c r="BG11" s="52">
        <f t="shared" si="20"/>
        <v>2127.4045706964935</v>
      </c>
      <c r="BH11" s="52">
        <f t="shared" si="21"/>
        <v>0</v>
      </c>
      <c r="BI11" s="52">
        <f t="shared" si="33"/>
        <v>2127.4045706964935</v>
      </c>
      <c r="BJ11" s="55">
        <f t="shared" si="34"/>
        <v>1.325</v>
      </c>
      <c r="BK11" s="52">
        <f t="shared" si="22"/>
        <v>169.87086905774746</v>
      </c>
      <c r="BL11" s="48">
        <f t="shared" si="35"/>
        <v>-239.72008812942414</v>
      </c>
      <c r="BM11" s="48">
        <f t="shared" si="23"/>
        <v>1887.6844825670694</v>
      </c>
      <c r="BN11" s="48">
        <f t="shared" si="24"/>
        <v>-265.83708305202845</v>
      </c>
      <c r="BO11" s="48">
        <f t="shared" si="25"/>
        <v>1861.567487644465</v>
      </c>
      <c r="BP11" s="49">
        <v>4968.8</v>
      </c>
      <c r="BQ11" s="56"/>
    </row>
    <row r="12" spans="1:69" ht="23.25" x14ac:dyDescent="0.35">
      <c r="A12" s="94" t="s">
        <v>96</v>
      </c>
      <c r="B12" s="85">
        <v>296</v>
      </c>
      <c r="C12" s="86">
        <f t="shared" si="0"/>
        <v>670.5096887470072</v>
      </c>
      <c r="D12" s="52">
        <v>3618.4</v>
      </c>
      <c r="E12" s="52">
        <v>60.2</v>
      </c>
      <c r="F12" s="52">
        <v>1.1000000000000001</v>
      </c>
      <c r="G12" s="52">
        <v>110</v>
      </c>
      <c r="H12" s="42"/>
      <c r="I12" s="57">
        <v>361.8</v>
      </c>
      <c r="J12" s="52">
        <v>60.2</v>
      </c>
      <c r="K12" s="52">
        <v>1.1000000000000001</v>
      </c>
      <c r="L12" s="44">
        <v>55</v>
      </c>
      <c r="M12" s="46">
        <v>0</v>
      </c>
      <c r="N12" s="47">
        <f t="shared" si="26"/>
        <v>9.9988945390227721E-2</v>
      </c>
      <c r="O12" s="47">
        <f t="shared" si="26"/>
        <v>1</v>
      </c>
      <c r="P12" s="47">
        <f t="shared" si="1"/>
        <v>1</v>
      </c>
      <c r="Q12" s="47">
        <f t="shared" si="1"/>
        <v>0.5</v>
      </c>
      <c r="R12" s="47">
        <f t="shared" si="1"/>
        <v>0</v>
      </c>
      <c r="S12" s="48">
        <f t="shared" si="27"/>
        <v>361.8</v>
      </c>
      <c r="T12" s="48">
        <f t="shared" si="2"/>
        <v>60.2</v>
      </c>
      <c r="U12" s="48">
        <f t="shared" si="3"/>
        <v>1.1000000000000001</v>
      </c>
      <c r="V12" s="48">
        <f t="shared" si="4"/>
        <v>55</v>
      </c>
      <c r="W12" s="48"/>
      <c r="X12" s="49">
        <f t="shared" si="28"/>
        <v>478.1</v>
      </c>
      <c r="Y12" s="71">
        <f t="shared" si="5"/>
        <v>0.64186233176561902</v>
      </c>
      <c r="Z12" s="50">
        <v>19.79</v>
      </c>
      <c r="AA12" s="42"/>
      <c r="AB12" s="42">
        <v>91.25</v>
      </c>
      <c r="AC12" s="48">
        <f t="shared" si="6"/>
        <v>111.03999999999999</v>
      </c>
      <c r="AD12" s="51">
        <f t="shared" si="29"/>
        <v>1.0627396683404899</v>
      </c>
      <c r="AE12" s="69">
        <v>1960.23</v>
      </c>
      <c r="AF12" s="42">
        <v>896.8</v>
      </c>
      <c r="AG12" s="50">
        <v>1757.93</v>
      </c>
      <c r="AH12" s="52">
        <f>IF(AF12&gt;0,AG12/AF12*1000,0)</f>
        <v>1960.2252453166818</v>
      </c>
      <c r="AI12" s="54">
        <f t="shared" si="7"/>
        <v>0.81036040838013335</v>
      </c>
      <c r="AJ12" s="49">
        <f t="shared" si="8"/>
        <v>239.86668088051948</v>
      </c>
      <c r="AK12" s="53">
        <f t="shared" si="9"/>
        <v>0.7798478528832522</v>
      </c>
      <c r="AL12" s="53">
        <f t="shared" si="37"/>
        <v>0.8191936824787458</v>
      </c>
      <c r="AM12" s="46"/>
      <c r="AN12" s="42">
        <v>3</v>
      </c>
      <c r="AO12" s="42">
        <v>23</v>
      </c>
      <c r="AP12" s="110">
        <v>387.7</v>
      </c>
      <c r="AQ12" s="109">
        <v>1449.1</v>
      </c>
      <c r="AR12" s="51">
        <f t="shared" si="30"/>
        <v>2.0779054054054051</v>
      </c>
      <c r="AS12" s="51">
        <f t="shared" si="10"/>
        <v>0.8191936824787458</v>
      </c>
      <c r="AT12" s="51">
        <f t="shared" si="11"/>
        <v>1.7887910238966276</v>
      </c>
      <c r="AU12" s="54">
        <f t="shared" si="12"/>
        <v>1.7887910238966276</v>
      </c>
      <c r="AV12" s="54">
        <f t="shared" si="13"/>
        <v>2.0779054054054051</v>
      </c>
      <c r="AW12" s="51">
        <f t="shared" si="14"/>
        <v>1.0465116279069768</v>
      </c>
      <c r="AX12" s="51">
        <f t="shared" si="15"/>
        <v>1.4581673306772909</v>
      </c>
      <c r="AY12" s="51">
        <f t="shared" si="16"/>
        <v>3.3382375520096228</v>
      </c>
      <c r="AZ12" s="51"/>
      <c r="BA12" s="51"/>
      <c r="BB12" s="72">
        <f t="shared" si="31"/>
        <v>1.9497416553445959</v>
      </c>
      <c r="BC12" s="52">
        <f t="shared" si="17"/>
        <v>577.12352998200038</v>
      </c>
      <c r="BD12" s="54">
        <f t="shared" si="18"/>
        <v>1.8882996712567333</v>
      </c>
      <c r="BE12" s="54">
        <f t="shared" si="19"/>
        <v>0.32920378451481397</v>
      </c>
      <c r="BF12" s="91">
        <f t="shared" si="32"/>
        <v>1446.1868089552408</v>
      </c>
      <c r="BG12" s="52">
        <f t="shared" si="20"/>
        <v>2116.6964977022481</v>
      </c>
      <c r="BH12" s="52">
        <f t="shared" si="21"/>
        <v>0</v>
      </c>
      <c r="BI12" s="52">
        <f t="shared" si="33"/>
        <v>2116.6964977022481</v>
      </c>
      <c r="BJ12" s="55">
        <f t="shared" si="34"/>
        <v>1.325</v>
      </c>
      <c r="BK12" s="52">
        <f t="shared" si="22"/>
        <v>158.70897074505018</v>
      </c>
      <c r="BL12" s="48">
        <f t="shared" si="35"/>
        <v>-223.96852777035016</v>
      </c>
      <c r="BM12" s="48">
        <f t="shared" si="23"/>
        <v>1892.7279699318979</v>
      </c>
      <c r="BN12" s="48">
        <f t="shared" si="24"/>
        <v>-271.48116541992147</v>
      </c>
      <c r="BO12" s="48">
        <f t="shared" si="25"/>
        <v>1845.2153322823265</v>
      </c>
      <c r="BP12" s="49">
        <v>4155.5</v>
      </c>
      <c r="BQ12" s="56"/>
    </row>
    <row r="13" spans="1:69" ht="23.25" x14ac:dyDescent="0.35">
      <c r="A13" s="94" t="s">
        <v>97</v>
      </c>
      <c r="B13" s="85">
        <v>887</v>
      </c>
      <c r="C13" s="86">
        <f t="shared" si="0"/>
        <v>2009.2638308060652</v>
      </c>
      <c r="D13" s="52">
        <v>29487.4</v>
      </c>
      <c r="E13" s="52">
        <v>195</v>
      </c>
      <c r="F13" s="52">
        <v>38.9</v>
      </c>
      <c r="G13" s="52">
        <v>52</v>
      </c>
      <c r="H13" s="42"/>
      <c r="I13" s="57">
        <v>2948.7</v>
      </c>
      <c r="J13" s="52">
        <v>195</v>
      </c>
      <c r="K13" s="52">
        <v>38.9</v>
      </c>
      <c r="L13" s="44">
        <v>26</v>
      </c>
      <c r="M13" s="46">
        <v>0</v>
      </c>
      <c r="N13" s="47">
        <f t="shared" si="26"/>
        <v>9.9998643488405203E-2</v>
      </c>
      <c r="O13" s="47">
        <f t="shared" si="26"/>
        <v>1</v>
      </c>
      <c r="P13" s="47">
        <f t="shared" si="1"/>
        <v>1</v>
      </c>
      <c r="Q13" s="47">
        <f t="shared" si="1"/>
        <v>0.5</v>
      </c>
      <c r="R13" s="47">
        <f t="shared" si="1"/>
        <v>0</v>
      </c>
      <c r="S13" s="48">
        <f t="shared" si="27"/>
        <v>2948.7</v>
      </c>
      <c r="T13" s="48">
        <f t="shared" si="2"/>
        <v>195</v>
      </c>
      <c r="U13" s="48">
        <f t="shared" si="3"/>
        <v>38.9</v>
      </c>
      <c r="V13" s="48">
        <f t="shared" si="4"/>
        <v>26</v>
      </c>
      <c r="W13" s="48"/>
      <c r="X13" s="49">
        <f t="shared" si="28"/>
        <v>3208.6</v>
      </c>
      <c r="Y13" s="71">
        <f t="shared" si="5"/>
        <v>1.4374965669966562</v>
      </c>
      <c r="Z13" s="50">
        <v>29.59</v>
      </c>
      <c r="AA13" s="42"/>
      <c r="AB13" s="42">
        <v>128</v>
      </c>
      <c r="AC13" s="48">
        <f t="shared" si="6"/>
        <v>157.59</v>
      </c>
      <c r="AD13" s="51">
        <f t="shared" si="29"/>
        <v>1.5082595851384892</v>
      </c>
      <c r="AE13" s="42">
        <v>2263.4499999999998</v>
      </c>
      <c r="AF13" s="42">
        <v>1478.25</v>
      </c>
      <c r="AG13" s="50">
        <v>3345.95</v>
      </c>
      <c r="AH13" s="52">
        <f t="shared" si="36"/>
        <v>2263.4534077456451</v>
      </c>
      <c r="AI13" s="54">
        <f t="shared" si="7"/>
        <v>0.93571543996406459</v>
      </c>
      <c r="AJ13" s="49">
        <f t="shared" si="8"/>
        <v>829.97959524812529</v>
      </c>
      <c r="AK13" s="53">
        <f t="shared" si="9"/>
        <v>0.90048288294876799</v>
      </c>
      <c r="AL13" s="53">
        <f t="shared" si="37"/>
        <v>0.95575448504516947</v>
      </c>
      <c r="AM13" s="46"/>
      <c r="AN13" s="42">
        <v>2</v>
      </c>
      <c r="AO13" s="42">
        <v>55</v>
      </c>
      <c r="AP13" s="110">
        <v>3333.3</v>
      </c>
      <c r="AQ13" s="109">
        <v>6954.2</v>
      </c>
      <c r="AR13" s="51">
        <f t="shared" si="30"/>
        <v>0.89330326944757599</v>
      </c>
      <c r="AS13" s="51">
        <f t="shared" si="10"/>
        <v>0.95575448504516947</v>
      </c>
      <c r="AT13" s="51">
        <f t="shared" si="11"/>
        <v>5.1322322275430894</v>
      </c>
      <c r="AU13" s="54">
        <f t="shared" si="12"/>
        <v>5.1322322275430894</v>
      </c>
      <c r="AV13" s="54">
        <f t="shared" si="13"/>
        <v>0.89330326944757599</v>
      </c>
      <c r="AW13" s="51">
        <f t="shared" si="14"/>
        <v>0.69767441860465118</v>
      </c>
      <c r="AX13" s="51">
        <f t="shared" si="15"/>
        <v>2.095617529880478</v>
      </c>
      <c r="AY13" s="51">
        <f t="shared" si="16"/>
        <v>5.3460639519275972</v>
      </c>
      <c r="AZ13" s="51"/>
      <c r="BA13" s="51"/>
      <c r="BB13" s="72">
        <f t="shared" si="31"/>
        <v>1.5514537266589377</v>
      </c>
      <c r="BC13" s="48">
        <f t="shared" si="17"/>
        <v>1376.1394555464776</v>
      </c>
      <c r="BD13" s="51">
        <f t="shared" si="18"/>
        <v>1.5025629441672514</v>
      </c>
      <c r="BE13" s="51">
        <f>Y13/BB13</f>
        <v>0.92654814145975939</v>
      </c>
      <c r="BF13" s="91">
        <f t="shared" si="32"/>
        <v>1379.8232127453259</v>
      </c>
      <c r="BG13" s="48">
        <f t="shared" si="20"/>
        <v>3389.0870435513912</v>
      </c>
      <c r="BH13" s="48">
        <f t="shared" si="21"/>
        <v>0</v>
      </c>
      <c r="BI13" s="48">
        <f t="shared" si="33"/>
        <v>3389.0870435513912</v>
      </c>
      <c r="BJ13" s="58">
        <f t="shared" si="34"/>
        <v>1.325</v>
      </c>
      <c r="BK13" s="52">
        <f>IF((1.6-BJ13)*BB13*B13&gt;0,(1.6-BJ13)*BB13*B13,0)</f>
        <v>378.43835027528155</v>
      </c>
      <c r="BL13" s="48">
        <f>$BI$5*BK13/$BK$25</f>
        <v>-534.04845211396685</v>
      </c>
      <c r="BM13" s="48">
        <f>BL13+BI13</f>
        <v>2855.0385914374242</v>
      </c>
      <c r="BN13" s="48">
        <f t="shared" si="24"/>
        <v>-259.02325449931203</v>
      </c>
      <c r="BO13" s="48">
        <f t="shared" si="25"/>
        <v>3130.0637890520793</v>
      </c>
      <c r="BP13" s="49">
        <v>3839.8</v>
      </c>
      <c r="BQ13" s="56"/>
    </row>
    <row r="14" spans="1:69" ht="23.25" x14ac:dyDescent="0.35">
      <c r="A14" s="94" t="s">
        <v>98</v>
      </c>
      <c r="B14" s="85">
        <v>251</v>
      </c>
      <c r="C14" s="86">
        <f t="shared" si="0"/>
        <v>568.57409417398242</v>
      </c>
      <c r="D14" s="52">
        <v>3369.7</v>
      </c>
      <c r="E14" s="52">
        <v>46</v>
      </c>
      <c r="F14" s="52">
        <v>3.4</v>
      </c>
      <c r="G14" s="52">
        <v>0</v>
      </c>
      <c r="H14" s="42"/>
      <c r="I14" s="57">
        <v>337</v>
      </c>
      <c r="J14" s="52">
        <v>46</v>
      </c>
      <c r="K14" s="52">
        <v>3.4</v>
      </c>
      <c r="L14" s="44">
        <v>0</v>
      </c>
      <c r="M14" s="46">
        <v>0</v>
      </c>
      <c r="N14" s="47">
        <f t="shared" si="26"/>
        <v>0.10000890286969166</v>
      </c>
      <c r="O14" s="47">
        <f t="shared" si="26"/>
        <v>1</v>
      </c>
      <c r="P14" s="47">
        <f t="shared" si="1"/>
        <v>1</v>
      </c>
      <c r="Q14" s="47">
        <f t="shared" si="1"/>
        <v>0</v>
      </c>
      <c r="R14" s="47">
        <f t="shared" si="1"/>
        <v>0</v>
      </c>
      <c r="S14" s="48">
        <f t="shared" si="27"/>
        <v>337</v>
      </c>
      <c r="T14" s="48">
        <f t="shared" si="2"/>
        <v>46</v>
      </c>
      <c r="U14" s="48">
        <f t="shared" si="3"/>
        <v>3.4</v>
      </c>
      <c r="V14" s="48">
        <f t="shared" si="4"/>
        <v>0</v>
      </c>
      <c r="W14" s="48"/>
      <c r="X14" s="49">
        <f t="shared" si="28"/>
        <v>386.4</v>
      </c>
      <c r="Y14" s="71">
        <f t="shared" si="5"/>
        <v>0.61175602195521295</v>
      </c>
      <c r="Z14" s="50">
        <v>30.84</v>
      </c>
      <c r="AA14" s="42"/>
      <c r="AB14" s="42">
        <v>0</v>
      </c>
      <c r="AC14" s="48">
        <f t="shared" si="6"/>
        <v>30.84</v>
      </c>
      <c r="AD14" s="51">
        <f t="shared" si="29"/>
        <v>0.29516292661762172</v>
      </c>
      <c r="AE14" s="42">
        <v>3915.29</v>
      </c>
      <c r="AF14" s="42">
        <v>1076.42</v>
      </c>
      <c r="AG14" s="50">
        <v>4214.5</v>
      </c>
      <c r="AH14" s="52">
        <f t="shared" si="36"/>
        <v>3915.2932870069299</v>
      </c>
      <c r="AI14" s="54">
        <f t="shared" si="7"/>
        <v>1.6185888201201859</v>
      </c>
      <c r="AJ14" s="49">
        <f t="shared" si="8"/>
        <v>406.26579385016669</v>
      </c>
      <c r="AK14" s="53">
        <f t="shared" si="9"/>
        <v>1.5576439853407189</v>
      </c>
      <c r="AL14" s="53">
        <f t="shared" si="37"/>
        <v>1.5722689138475963</v>
      </c>
      <c r="AM14" s="46"/>
      <c r="AN14" s="42">
        <v>3</v>
      </c>
      <c r="AO14" s="42">
        <v>35</v>
      </c>
      <c r="AP14" s="110">
        <v>94.1</v>
      </c>
      <c r="AQ14" s="109">
        <v>72.400000000000006</v>
      </c>
      <c r="AR14" s="51">
        <f t="shared" si="30"/>
        <v>2.396653386454183</v>
      </c>
      <c r="AS14" s="51">
        <f t="shared" si="10"/>
        <v>1.5722689138475963</v>
      </c>
      <c r="AT14" s="51">
        <f t="shared" si="11"/>
        <v>0.51200171882197387</v>
      </c>
      <c r="AU14" s="54">
        <f t="shared" si="12"/>
        <v>0.51200171882197387</v>
      </c>
      <c r="AV14" s="54">
        <f t="shared" si="13"/>
        <v>2.396653386454183</v>
      </c>
      <c r="AW14" s="51">
        <f t="shared" si="14"/>
        <v>1.0465116279069768</v>
      </c>
      <c r="AX14" s="51">
        <f t="shared" si="15"/>
        <v>1.6972111553784859</v>
      </c>
      <c r="AY14" s="51">
        <f t="shared" si="16"/>
        <v>0.19668690096308447</v>
      </c>
      <c r="AZ14" s="51"/>
      <c r="BA14" s="51"/>
      <c r="BB14" s="72">
        <f t="shared" si="31"/>
        <v>2.042598144544352</v>
      </c>
      <c r="BC14" s="48">
        <f t="shared" si="17"/>
        <v>512.69213428063233</v>
      </c>
      <c r="BD14" s="51">
        <f t="shared" si="18"/>
        <v>1.9782299846135378</v>
      </c>
      <c r="BE14" s="51">
        <f t="shared" si="19"/>
        <v>0.29949896096262196</v>
      </c>
      <c r="BF14" s="91">
        <f t="shared" si="32"/>
        <v>1323.0550123127005</v>
      </c>
      <c r="BG14" s="48">
        <f t="shared" si="20"/>
        <v>1891.6291064866828</v>
      </c>
      <c r="BH14" s="48">
        <f t="shared" si="21"/>
        <v>0</v>
      </c>
      <c r="BI14" s="48">
        <f t="shared" si="33"/>
        <v>1891.6291064866828</v>
      </c>
      <c r="BJ14" s="58">
        <f t="shared" si="34"/>
        <v>1.325</v>
      </c>
      <c r="BK14" s="52">
        <f t="shared" si="22"/>
        <v>140.99033692717396</v>
      </c>
      <c r="BL14" s="48">
        <f t="shared" si="35"/>
        <v>-198.96416719979024</v>
      </c>
      <c r="BM14" s="48">
        <f t="shared" si="23"/>
        <v>1692.6649392868926</v>
      </c>
      <c r="BN14" s="48">
        <f t="shared" si="24"/>
        <v>-248.36661103056511</v>
      </c>
      <c r="BO14" s="48">
        <f t="shared" si="25"/>
        <v>1643.2624954561177</v>
      </c>
      <c r="BP14" s="49">
        <v>4069.1</v>
      </c>
      <c r="BQ14" s="56"/>
    </row>
    <row r="15" spans="1:69" ht="23.25" x14ac:dyDescent="0.35">
      <c r="A15" s="94" t="s">
        <v>99</v>
      </c>
      <c r="B15" s="85">
        <v>227</v>
      </c>
      <c r="C15" s="86">
        <f t="shared" si="0"/>
        <v>514.20844373503587</v>
      </c>
      <c r="D15" s="52">
        <v>2725.4</v>
      </c>
      <c r="E15" s="52">
        <v>62</v>
      </c>
      <c r="F15" s="52">
        <v>2.2999999999999998</v>
      </c>
      <c r="G15" s="52">
        <v>0</v>
      </c>
      <c r="H15" s="42"/>
      <c r="I15" s="57">
        <v>272.5</v>
      </c>
      <c r="J15" s="52">
        <v>62</v>
      </c>
      <c r="K15" s="52">
        <v>2.2999999999999998</v>
      </c>
      <c r="L15" s="44">
        <v>0</v>
      </c>
      <c r="M15" s="46">
        <v>0</v>
      </c>
      <c r="N15" s="47">
        <f t="shared" si="26"/>
        <v>9.9985323255301975E-2</v>
      </c>
      <c r="O15" s="47">
        <f t="shared" si="26"/>
        <v>1</v>
      </c>
      <c r="P15" s="47">
        <f t="shared" si="1"/>
        <v>1</v>
      </c>
      <c r="Q15" s="47">
        <f t="shared" si="1"/>
        <v>0</v>
      </c>
      <c r="R15" s="47">
        <f t="shared" si="1"/>
        <v>0</v>
      </c>
      <c r="S15" s="48">
        <f t="shared" si="27"/>
        <v>272.5</v>
      </c>
      <c r="T15" s="48">
        <f t="shared" si="2"/>
        <v>62</v>
      </c>
      <c r="U15" s="48">
        <f t="shared" si="3"/>
        <v>2.2999999999999998</v>
      </c>
      <c r="V15" s="48">
        <f t="shared" si="4"/>
        <v>0</v>
      </c>
      <c r="W15" s="48"/>
      <c r="X15" s="49">
        <f t="shared" si="28"/>
        <v>336.8</v>
      </c>
      <c r="Y15" s="71">
        <f t="shared" si="5"/>
        <v>0.58960489776661384</v>
      </c>
      <c r="Z15" s="50">
        <v>28.39</v>
      </c>
      <c r="AA15" s="42"/>
      <c r="AB15" s="42">
        <v>0</v>
      </c>
      <c r="AC15" s="48">
        <f t="shared" si="6"/>
        <v>28.39</v>
      </c>
      <c r="AD15" s="51">
        <f t="shared" si="29"/>
        <v>0.27171450994404284</v>
      </c>
      <c r="AE15" s="42">
        <v>3618.5</v>
      </c>
      <c r="AF15" s="42">
        <v>97.9</v>
      </c>
      <c r="AG15" s="50">
        <v>506.1</v>
      </c>
      <c r="AH15" s="52">
        <f>IF(AF15&gt;0,AG15/AF15*1000,0)</f>
        <v>5169.560776302349</v>
      </c>
      <c r="AI15" s="54">
        <f t="shared" si="7"/>
        <v>2.1371051065886606</v>
      </c>
      <c r="AJ15" s="49">
        <f t="shared" si="8"/>
        <v>485.12285919562595</v>
      </c>
      <c r="AK15" s="53">
        <f t="shared" si="9"/>
        <v>2.0566365428568725</v>
      </c>
      <c r="AL15" s="53">
        <f t="shared" si="37"/>
        <v>2.0718164357060989</v>
      </c>
      <c r="AM15" s="46"/>
      <c r="AN15" s="42">
        <v>2</v>
      </c>
      <c r="AO15" s="42">
        <v>89</v>
      </c>
      <c r="AP15" s="110">
        <v>76.900000000000006</v>
      </c>
      <c r="AQ15" s="109">
        <v>438.8</v>
      </c>
      <c r="AR15" s="51">
        <f t="shared" si="30"/>
        <v>2.6183259911894274</v>
      </c>
      <c r="AS15" s="51">
        <f t="shared" si="10"/>
        <v>2.0718164357060989</v>
      </c>
      <c r="AT15" s="51">
        <f t="shared" si="11"/>
        <v>0.46265365725513963</v>
      </c>
      <c r="AU15" s="54">
        <f t="shared" si="12"/>
        <v>0.46265365725513963</v>
      </c>
      <c r="AV15" s="54">
        <f t="shared" si="13"/>
        <v>2.6183259911894274</v>
      </c>
      <c r="AW15" s="51">
        <f t="shared" si="14"/>
        <v>0.69767441860465118</v>
      </c>
      <c r="AX15" s="51">
        <f t="shared" si="15"/>
        <v>2.7729083665338647</v>
      </c>
      <c r="AY15" s="51">
        <f t="shared" si="16"/>
        <v>1.318109088506886</v>
      </c>
      <c r="AZ15" s="51"/>
      <c r="BA15" s="51"/>
      <c r="BB15" s="72">
        <f t="shared" si="31"/>
        <v>2.2525787402254029</v>
      </c>
      <c r="BC15" s="48">
        <f t="shared" si="17"/>
        <v>511.33537403116645</v>
      </c>
      <c r="BD15" s="51">
        <f t="shared" si="18"/>
        <v>2.1815934859820016</v>
      </c>
      <c r="BE15" s="51">
        <f t="shared" si="19"/>
        <v>0.26174663164388001</v>
      </c>
      <c r="BF15" s="91">
        <f t="shared" si="32"/>
        <v>1368.1312046435808</v>
      </c>
      <c r="BG15" s="48">
        <f t="shared" si="20"/>
        <v>1882.3396483786166</v>
      </c>
      <c r="BH15" s="48">
        <f t="shared" si="21"/>
        <v>0</v>
      </c>
      <c r="BI15" s="48">
        <f t="shared" si="33"/>
        <v>1882.3396483786166</v>
      </c>
      <c r="BJ15" s="58">
        <f t="shared" si="34"/>
        <v>1.325</v>
      </c>
      <c r="BK15" s="52">
        <f t="shared" si="22"/>
        <v>140.61722785857086</v>
      </c>
      <c r="BL15" s="48">
        <f t="shared" si="35"/>
        <v>-198.43763937719453</v>
      </c>
      <c r="BM15" s="48">
        <f t="shared" si="23"/>
        <v>1683.9020090014221</v>
      </c>
      <c r="BN15" s="48">
        <f t="shared" si="24"/>
        <v>-256.82840666505882</v>
      </c>
      <c r="BO15" s="48">
        <f t="shared" si="25"/>
        <v>1625.5112417135579</v>
      </c>
      <c r="BP15" s="49">
        <v>3576.1</v>
      </c>
      <c r="BQ15" s="56"/>
    </row>
    <row r="16" spans="1:69" ht="23.25" x14ac:dyDescent="0.35">
      <c r="A16" s="94" t="s">
        <v>100</v>
      </c>
      <c r="B16" s="85">
        <v>713</v>
      </c>
      <c r="C16" s="86">
        <f t="shared" si="0"/>
        <v>1615.1128651237029</v>
      </c>
      <c r="D16" s="52">
        <v>8073.1</v>
      </c>
      <c r="E16" s="52">
        <v>204</v>
      </c>
      <c r="F16" s="52">
        <v>9.1</v>
      </c>
      <c r="G16" s="52">
        <v>60</v>
      </c>
      <c r="H16" s="42"/>
      <c r="I16" s="57">
        <v>807.3</v>
      </c>
      <c r="J16" s="52">
        <v>204</v>
      </c>
      <c r="K16" s="52">
        <v>9.1</v>
      </c>
      <c r="L16" s="44">
        <v>30</v>
      </c>
      <c r="M16" s="46">
        <v>0</v>
      </c>
      <c r="N16" s="47">
        <f t="shared" si="26"/>
        <v>9.9998761318452631E-2</v>
      </c>
      <c r="O16" s="47">
        <f t="shared" si="26"/>
        <v>1</v>
      </c>
      <c r="P16" s="47">
        <f t="shared" si="1"/>
        <v>1</v>
      </c>
      <c r="Q16" s="47">
        <f t="shared" si="1"/>
        <v>0.5</v>
      </c>
      <c r="R16" s="47">
        <f t="shared" si="1"/>
        <v>0</v>
      </c>
      <c r="S16" s="48">
        <f t="shared" si="27"/>
        <v>807.3</v>
      </c>
      <c r="T16" s="48">
        <f t="shared" si="2"/>
        <v>204</v>
      </c>
      <c r="U16" s="48">
        <f t="shared" si="3"/>
        <v>9.1</v>
      </c>
      <c r="V16" s="48">
        <f t="shared" si="4"/>
        <v>30</v>
      </c>
      <c r="W16" s="48"/>
      <c r="X16" s="49">
        <f t="shared" si="28"/>
        <v>1050.4000000000001</v>
      </c>
      <c r="Y16" s="71">
        <f t="shared" si="5"/>
        <v>0.58543682937584995</v>
      </c>
      <c r="Z16" s="50">
        <v>24.34</v>
      </c>
      <c r="AA16" s="42"/>
      <c r="AB16" s="42">
        <v>92.4</v>
      </c>
      <c r="AC16" s="48">
        <f t="shared" si="6"/>
        <v>116.74000000000001</v>
      </c>
      <c r="AD16" s="51">
        <f t="shared" si="29"/>
        <v>1.1172931275402451</v>
      </c>
      <c r="AE16" s="42">
        <v>2078.73</v>
      </c>
      <c r="AF16" s="42">
        <v>2135.1799999999998</v>
      </c>
      <c r="AG16" s="50">
        <v>4438.47</v>
      </c>
      <c r="AH16" s="52">
        <f t="shared" si="36"/>
        <v>2078.7334088929274</v>
      </c>
      <c r="AI16" s="54">
        <f t="shared" si="7"/>
        <v>0.85935188222298309</v>
      </c>
      <c r="AJ16" s="49">
        <f t="shared" si="8"/>
        <v>612.7178920249869</v>
      </c>
      <c r="AK16" s="53">
        <f t="shared" si="9"/>
        <v>0.82699464743396811</v>
      </c>
      <c r="AL16" s="53">
        <f t="shared" si="37"/>
        <v>0.86837982580908712</v>
      </c>
      <c r="AM16" s="46"/>
      <c r="AN16" s="42">
        <v>3</v>
      </c>
      <c r="AO16" s="42">
        <v>45</v>
      </c>
      <c r="AP16" s="110">
        <v>526.5</v>
      </c>
      <c r="AQ16" s="109">
        <v>1062</v>
      </c>
      <c r="AR16" s="51">
        <f t="shared" si="30"/>
        <v>1.0380925666199159</v>
      </c>
      <c r="AS16" s="51">
        <f t="shared" si="10"/>
        <v>0.86837982580908712</v>
      </c>
      <c r="AT16" s="51">
        <f t="shared" si="11"/>
        <v>1.0084732029114993</v>
      </c>
      <c r="AU16" s="54">
        <f t="shared" si="12"/>
        <v>1.0084732029114993</v>
      </c>
      <c r="AV16" s="54">
        <f t="shared" si="13"/>
        <v>1.0380925666199159</v>
      </c>
      <c r="AW16" s="51">
        <f t="shared" si="14"/>
        <v>1.0465116279069768</v>
      </c>
      <c r="AX16" s="51">
        <f t="shared" si="15"/>
        <v>1.8964143426294822</v>
      </c>
      <c r="AY16" s="51">
        <f t="shared" si="16"/>
        <v>1.015653524027371</v>
      </c>
      <c r="AZ16" s="51"/>
      <c r="BA16" s="51"/>
      <c r="BB16" s="72">
        <f t="shared" si="31"/>
        <v>1.1109315057473947</v>
      </c>
      <c r="BC16" s="48">
        <f t="shared" si="17"/>
        <v>792.09416359789248</v>
      </c>
      <c r="BD16" s="51">
        <f t="shared" si="18"/>
        <v>1.0759228492355284</v>
      </c>
      <c r="BE16" s="51">
        <f t="shared" si="19"/>
        <v>0.52697832975939329</v>
      </c>
      <c r="BF16" s="91">
        <f t="shared" si="32"/>
        <v>1590.6573668853823</v>
      </c>
      <c r="BG16" s="48">
        <f t="shared" si="20"/>
        <v>3205.7702320090852</v>
      </c>
      <c r="BH16" s="48">
        <f t="shared" si="21"/>
        <v>0</v>
      </c>
      <c r="BI16" s="48">
        <f t="shared" si="33"/>
        <v>3205.7702320090852</v>
      </c>
      <c r="BJ16" s="58">
        <f t="shared" si="34"/>
        <v>1.325</v>
      </c>
      <c r="BK16" s="52">
        <f t="shared" si="22"/>
        <v>217.82589498942053</v>
      </c>
      <c r="BL16" s="48">
        <f t="shared" si="35"/>
        <v>-307.39374581043307</v>
      </c>
      <c r="BM16" s="48">
        <f t="shared" si="23"/>
        <v>2898.3764861986519</v>
      </c>
      <c r="BN16" s="48">
        <f t="shared" si="24"/>
        <v>-298.60147601387251</v>
      </c>
      <c r="BO16" s="48">
        <f t="shared" si="25"/>
        <v>2907.1687559952129</v>
      </c>
      <c r="BP16" s="49">
        <v>3816</v>
      </c>
      <c r="BQ16" s="56"/>
    </row>
    <row r="17" spans="1:69" ht="23.25" x14ac:dyDescent="0.35">
      <c r="A17" s="94" t="s">
        <v>101</v>
      </c>
      <c r="B17" s="85">
        <v>264</v>
      </c>
      <c r="C17" s="86">
        <f t="shared" si="0"/>
        <v>598.02215482841177</v>
      </c>
      <c r="D17" s="52">
        <v>2709.6</v>
      </c>
      <c r="E17" s="52">
        <v>102</v>
      </c>
      <c r="F17" s="52">
        <v>5.7</v>
      </c>
      <c r="G17" s="52">
        <v>60</v>
      </c>
      <c r="H17" s="42"/>
      <c r="I17" s="57">
        <v>271</v>
      </c>
      <c r="J17" s="52">
        <v>102</v>
      </c>
      <c r="K17" s="52">
        <v>5.7</v>
      </c>
      <c r="L17" s="44">
        <v>30</v>
      </c>
      <c r="M17" s="46">
        <v>0</v>
      </c>
      <c r="N17" s="47">
        <f t="shared" si="26"/>
        <v>0.10001476232654266</v>
      </c>
      <c r="O17" s="47">
        <f t="shared" si="26"/>
        <v>1</v>
      </c>
      <c r="P17" s="47">
        <f t="shared" si="1"/>
        <v>1</v>
      </c>
      <c r="Q17" s="47">
        <f t="shared" si="1"/>
        <v>0.5</v>
      </c>
      <c r="R17" s="47">
        <f t="shared" si="1"/>
        <v>0</v>
      </c>
      <c r="S17" s="48">
        <f t="shared" si="27"/>
        <v>271</v>
      </c>
      <c r="T17" s="48">
        <f t="shared" si="2"/>
        <v>102</v>
      </c>
      <c r="U17" s="48">
        <f t="shared" si="3"/>
        <v>5.7</v>
      </c>
      <c r="V17" s="48">
        <f t="shared" si="4"/>
        <v>30</v>
      </c>
      <c r="W17" s="48"/>
      <c r="X17" s="49">
        <f t="shared" si="28"/>
        <v>408.7</v>
      </c>
      <c r="Y17" s="71">
        <f t="shared" si="5"/>
        <v>0.61519892470362569</v>
      </c>
      <c r="Z17" s="50">
        <v>28.24</v>
      </c>
      <c r="AA17" s="42"/>
      <c r="AB17" s="42">
        <v>92.4</v>
      </c>
      <c r="AC17" s="48">
        <f t="shared" si="6"/>
        <v>120.64</v>
      </c>
      <c r="AD17" s="51">
        <f t="shared" si="29"/>
        <v>1.1546191785716564</v>
      </c>
      <c r="AE17" s="42">
        <v>2186.7600000000002</v>
      </c>
      <c r="AF17" s="42">
        <v>200.7</v>
      </c>
      <c r="AG17" s="50">
        <v>627</v>
      </c>
      <c r="AH17" s="52">
        <f t="shared" si="36"/>
        <v>3124.0657698056802</v>
      </c>
      <c r="AI17" s="54">
        <f t="shared" si="7"/>
        <v>1.2914940357362523</v>
      </c>
      <c r="AJ17" s="49">
        <f t="shared" si="8"/>
        <v>340.95442543437059</v>
      </c>
      <c r="AK17" s="53">
        <f t="shared" si="9"/>
        <v>1.2428653230896591</v>
      </c>
      <c r="AL17" s="53">
        <f t="shared" si="37"/>
        <v>1.2867034157354915</v>
      </c>
      <c r="AM17" s="46"/>
      <c r="AN17" s="42">
        <v>1</v>
      </c>
      <c r="AO17" s="42">
        <v>70</v>
      </c>
      <c r="AP17" s="110">
        <v>172.2</v>
      </c>
      <c r="AQ17" s="109">
        <v>520.79999999999995</v>
      </c>
      <c r="AR17" s="51">
        <f t="shared" si="30"/>
        <v>2.293409090909091</v>
      </c>
      <c r="AS17" s="51">
        <f t="shared" si="10"/>
        <v>1.2867034157354915</v>
      </c>
      <c r="AT17" s="51">
        <f t="shared" si="11"/>
        <v>0.89080928941113269</v>
      </c>
      <c r="AU17" s="54">
        <f t="shared" si="12"/>
        <v>0.89080928941113269</v>
      </c>
      <c r="AV17" s="54">
        <f t="shared" si="13"/>
        <v>2.293409090909091</v>
      </c>
      <c r="AW17" s="51">
        <f t="shared" si="14"/>
        <v>0.34883720930232559</v>
      </c>
      <c r="AX17" s="51">
        <f t="shared" si="15"/>
        <v>2.3944223107569718</v>
      </c>
      <c r="AY17" s="51">
        <f t="shared" si="16"/>
        <v>1.3451714508734709</v>
      </c>
      <c r="AZ17" s="51"/>
      <c r="BA17" s="51"/>
      <c r="BB17" s="72">
        <f t="shared" si="31"/>
        <v>1.9488005751732553</v>
      </c>
      <c r="BC17" s="48">
        <f t="shared" si="17"/>
        <v>514.48335184573943</v>
      </c>
      <c r="BD17" s="51">
        <f t="shared" si="18"/>
        <v>1.8873882472363779</v>
      </c>
      <c r="BE17" s="51">
        <f t="shared" si="19"/>
        <v>0.31568080004745086</v>
      </c>
      <c r="BF17" s="91">
        <f t="shared" si="32"/>
        <v>1306.7274188313049</v>
      </c>
      <c r="BG17" s="48">
        <f t="shared" si="20"/>
        <v>1904.7495736597166</v>
      </c>
      <c r="BH17" s="48">
        <f t="shared" si="21"/>
        <v>0</v>
      </c>
      <c r="BI17" s="48">
        <f t="shared" si="33"/>
        <v>1904.7495736597166</v>
      </c>
      <c r="BJ17" s="58">
        <f t="shared" si="34"/>
        <v>1.325</v>
      </c>
      <c r="BK17" s="52">
        <f t="shared" si="22"/>
        <v>141.4829217575784</v>
      </c>
      <c r="BL17" s="48">
        <f t="shared" si="35"/>
        <v>-199.65929803423387</v>
      </c>
      <c r="BM17" s="48">
        <f t="shared" si="23"/>
        <v>1705.0902756254827</v>
      </c>
      <c r="BN17" s="48">
        <f t="shared" si="24"/>
        <v>-245.30156156435248</v>
      </c>
      <c r="BO17" s="48">
        <f t="shared" si="25"/>
        <v>1659.448012095364</v>
      </c>
      <c r="BP17" s="49">
        <v>3661.2</v>
      </c>
      <c r="BQ17" s="56"/>
    </row>
    <row r="18" spans="1:69" ht="23.25" x14ac:dyDescent="0.35">
      <c r="A18" s="94" t="s">
        <v>102</v>
      </c>
      <c r="B18" s="85">
        <v>442</v>
      </c>
      <c r="C18" s="86">
        <f t="shared" si="0"/>
        <v>1001.2340622505985</v>
      </c>
      <c r="D18" s="52">
        <v>2858.3</v>
      </c>
      <c r="E18" s="52">
        <v>150</v>
      </c>
      <c r="F18" s="52">
        <v>171.5</v>
      </c>
      <c r="G18" s="52">
        <v>60</v>
      </c>
      <c r="H18" s="42"/>
      <c r="I18" s="57">
        <v>285.8</v>
      </c>
      <c r="J18" s="52">
        <v>150</v>
      </c>
      <c r="K18" s="52">
        <v>171.5</v>
      </c>
      <c r="L18" s="44">
        <v>30</v>
      </c>
      <c r="M18" s="46">
        <v>0</v>
      </c>
      <c r="N18" s="47">
        <f t="shared" si="26"/>
        <v>9.9989504250778433E-2</v>
      </c>
      <c r="O18" s="47">
        <f t="shared" si="26"/>
        <v>1</v>
      </c>
      <c r="P18" s="47">
        <f t="shared" si="1"/>
        <v>1</v>
      </c>
      <c r="Q18" s="47">
        <f t="shared" si="1"/>
        <v>0.5</v>
      </c>
      <c r="R18" s="47">
        <f t="shared" si="1"/>
        <v>0</v>
      </c>
      <c r="S18" s="48">
        <f t="shared" si="27"/>
        <v>285.8</v>
      </c>
      <c r="T18" s="48">
        <f t="shared" si="2"/>
        <v>150</v>
      </c>
      <c r="U18" s="48">
        <f t="shared" si="3"/>
        <v>171.5</v>
      </c>
      <c r="V18" s="48">
        <f t="shared" si="4"/>
        <v>30</v>
      </c>
      <c r="W18" s="48"/>
      <c r="X18" s="49">
        <f t="shared" si="28"/>
        <v>637.29999999999995</v>
      </c>
      <c r="Y18" s="71">
        <f t="shared" si="5"/>
        <v>0.57297609861306098</v>
      </c>
      <c r="Z18" s="50">
        <v>24.62</v>
      </c>
      <c r="AA18" s="42"/>
      <c r="AB18" s="42">
        <v>75</v>
      </c>
      <c r="AC18" s="48">
        <f t="shared" si="6"/>
        <v>99.62</v>
      </c>
      <c r="AD18" s="51">
        <f t="shared" si="29"/>
        <v>0.95344133429466527</v>
      </c>
      <c r="AE18" s="42">
        <v>2728.5</v>
      </c>
      <c r="AF18" s="42">
        <v>1163.0999999999999</v>
      </c>
      <c r="AG18" s="42">
        <v>3173.52</v>
      </c>
      <c r="AH18" s="52">
        <f t="shared" si="36"/>
        <v>2728.5014186226463</v>
      </c>
      <c r="AI18" s="54">
        <f t="shared" si="7"/>
        <v>1.1279670686536913</v>
      </c>
      <c r="AJ18" s="49">
        <f t="shared" si="8"/>
        <v>498.56144434493154</v>
      </c>
      <c r="AK18" s="53">
        <f t="shared" si="9"/>
        <v>1.0854956480055034</v>
      </c>
      <c r="AL18" s="53">
        <f t="shared" si="37"/>
        <v>1.1218586679511253</v>
      </c>
      <c r="AM18" s="46"/>
      <c r="AN18" s="42">
        <v>4</v>
      </c>
      <c r="AO18" s="42">
        <v>65</v>
      </c>
      <c r="AP18" s="110">
        <v>515.5</v>
      </c>
      <c r="AQ18" s="109">
        <v>49.3</v>
      </c>
      <c r="AR18" s="51">
        <f t="shared" si="30"/>
        <v>1.4906334841628959</v>
      </c>
      <c r="AS18" s="51">
        <f t="shared" si="10"/>
        <v>1.1218586679511253</v>
      </c>
      <c r="AT18" s="51">
        <f t="shared" si="11"/>
        <v>1.5928024581348097</v>
      </c>
      <c r="AU18" s="54">
        <f t="shared" si="12"/>
        <v>1.5928024581348097</v>
      </c>
      <c r="AV18" s="54">
        <f t="shared" si="13"/>
        <v>1.4906334841628959</v>
      </c>
      <c r="AW18" s="51">
        <f t="shared" si="14"/>
        <v>1.3953488372093024</v>
      </c>
      <c r="AX18" s="51">
        <f t="shared" si="15"/>
        <v>2.2948207171314738</v>
      </c>
      <c r="AY18" s="51">
        <f t="shared" si="16"/>
        <v>7.6056308548145546E-2</v>
      </c>
      <c r="AZ18" s="51"/>
      <c r="BA18" s="51"/>
      <c r="BB18" s="72">
        <f t="shared" si="31"/>
        <v>1.6366488017489438</v>
      </c>
      <c r="BC18" s="48">
        <f t="shared" si="17"/>
        <v>723.39877037303313</v>
      </c>
      <c r="BD18" s="51">
        <f t="shared" si="18"/>
        <v>1.5850732766742102</v>
      </c>
      <c r="BE18" s="51">
        <f t="shared" si="19"/>
        <v>0.35009105068892693</v>
      </c>
      <c r="BF18" s="91">
        <f t="shared" si="32"/>
        <v>1774.708242822267</v>
      </c>
      <c r="BG18" s="48">
        <f t="shared" si="20"/>
        <v>2775.9423050728656</v>
      </c>
      <c r="BH18" s="48">
        <f t="shared" si="21"/>
        <v>0</v>
      </c>
      <c r="BI18" s="48">
        <f t="shared" si="33"/>
        <v>2775.9423050728656</v>
      </c>
      <c r="BJ18" s="58">
        <f t="shared" si="34"/>
        <v>1.325</v>
      </c>
      <c r="BK18" s="52">
        <f t="shared" si="22"/>
        <v>198.93466185258421</v>
      </c>
      <c r="BL18" s="48">
        <f t="shared" si="35"/>
        <v>-280.73462469357804</v>
      </c>
      <c r="BM18" s="48">
        <f t="shared" si="23"/>
        <v>2495.2076803792875</v>
      </c>
      <c r="BN18" s="48">
        <f t="shared" si="24"/>
        <v>-333.1518853983971</v>
      </c>
      <c r="BO18" s="48">
        <f t="shared" si="25"/>
        <v>2442.7904196744685</v>
      </c>
      <c r="BP18" s="49">
        <v>2862.7</v>
      </c>
      <c r="BQ18" s="56"/>
    </row>
    <row r="19" spans="1:69" ht="23.25" x14ac:dyDescent="0.35">
      <c r="A19" s="94" t="s">
        <v>103</v>
      </c>
      <c r="B19" s="85">
        <v>60</v>
      </c>
      <c r="C19" s="86">
        <f t="shared" si="0"/>
        <v>135.91412609736631</v>
      </c>
      <c r="D19" s="52">
        <v>1333.8</v>
      </c>
      <c r="E19" s="52">
        <v>20</v>
      </c>
      <c r="F19" s="52">
        <v>0</v>
      </c>
      <c r="G19" s="52">
        <v>0</v>
      </c>
      <c r="H19" s="42"/>
      <c r="I19" s="57">
        <v>133.4</v>
      </c>
      <c r="J19" s="52">
        <v>20</v>
      </c>
      <c r="K19" s="52">
        <v>0</v>
      </c>
      <c r="L19" s="44">
        <v>0</v>
      </c>
      <c r="M19" s="46">
        <v>0</v>
      </c>
      <c r="N19" s="47">
        <f t="shared" si="26"/>
        <v>0.10001499475183687</v>
      </c>
      <c r="O19" s="47">
        <f t="shared" si="26"/>
        <v>1</v>
      </c>
      <c r="P19" s="47">
        <f t="shared" si="1"/>
        <v>0</v>
      </c>
      <c r="Q19" s="47">
        <f t="shared" si="1"/>
        <v>0</v>
      </c>
      <c r="R19" s="47">
        <f t="shared" si="1"/>
        <v>0</v>
      </c>
      <c r="S19" s="48">
        <f t="shared" si="27"/>
        <v>133.4</v>
      </c>
      <c r="T19" s="48">
        <f t="shared" si="2"/>
        <v>20</v>
      </c>
      <c r="U19" s="48">
        <f t="shared" si="3"/>
        <v>0</v>
      </c>
      <c r="V19" s="48">
        <f t="shared" si="4"/>
        <v>0</v>
      </c>
      <c r="W19" s="48"/>
      <c r="X19" s="49">
        <f t="shared" si="28"/>
        <v>153.4</v>
      </c>
      <c r="Y19" s="71">
        <f t="shared" si="5"/>
        <v>1.0159889068215298</v>
      </c>
      <c r="Z19" s="50">
        <v>28.3</v>
      </c>
      <c r="AA19" s="42"/>
      <c r="AB19" s="42">
        <v>0</v>
      </c>
      <c r="AC19" s="48">
        <f t="shared" si="6"/>
        <v>28.3</v>
      </c>
      <c r="AD19" s="51">
        <f t="shared" si="29"/>
        <v>0.27085313953562562</v>
      </c>
      <c r="AE19" s="42">
        <v>2741.79</v>
      </c>
      <c r="AF19" s="42">
        <v>664.05</v>
      </c>
      <c r="AG19" s="50">
        <v>1820.68</v>
      </c>
      <c r="AH19" s="52">
        <f t="shared" si="36"/>
        <v>2741.7814923575038</v>
      </c>
      <c r="AI19" s="54">
        <f t="shared" si="7"/>
        <v>1.133457073437993</v>
      </c>
      <c r="AJ19" s="49">
        <f t="shared" si="8"/>
        <v>68.007424406279583</v>
      </c>
      <c r="AK19" s="53">
        <f t="shared" si="9"/>
        <v>1.0907789372667773</v>
      </c>
      <c r="AL19" s="53">
        <f t="shared" si="37"/>
        <v>1.1032659357514101</v>
      </c>
      <c r="AM19" s="46"/>
      <c r="AN19" s="42">
        <v>1</v>
      </c>
      <c r="AO19" s="42">
        <v>70</v>
      </c>
      <c r="AP19" s="110">
        <v>220.7</v>
      </c>
      <c r="AQ19" s="109">
        <v>645.20000000000005</v>
      </c>
      <c r="AR19" s="51">
        <f t="shared" si="30"/>
        <v>9.0709999999999997</v>
      </c>
      <c r="AS19" s="51">
        <f t="shared" si="10"/>
        <v>1.1032659357514101</v>
      </c>
      <c r="AT19" s="51">
        <f t="shared" si="11"/>
        <v>5.0235022343865436</v>
      </c>
      <c r="AU19" s="54">
        <f t="shared" si="12"/>
        <v>5.0235022343865436</v>
      </c>
      <c r="AV19" s="54">
        <f t="shared" si="13"/>
        <v>9.0709999999999997</v>
      </c>
      <c r="AW19" s="51">
        <f t="shared" si="14"/>
        <v>0.34883720930232559</v>
      </c>
      <c r="AX19" s="51">
        <f t="shared" si="15"/>
        <v>2.3944223107569718</v>
      </c>
      <c r="AY19" s="51">
        <f t="shared" si="16"/>
        <v>7.3325275123956972</v>
      </c>
      <c r="AZ19" s="51"/>
      <c r="BA19" s="51"/>
      <c r="BB19" s="72">
        <f t="shared" si="31"/>
        <v>7.5358706672404248</v>
      </c>
      <c r="BC19" s="48">
        <f t="shared" si="17"/>
        <v>452.15224003442546</v>
      </c>
      <c r="BD19" s="51">
        <f t="shared" si="18"/>
        <v>7.2983936433713614</v>
      </c>
      <c r="BE19" s="51">
        <f t="shared" si="19"/>
        <v>0.13482037466993535</v>
      </c>
      <c r="BF19" s="91">
        <f t="shared" si="32"/>
        <v>1354.1985398913555</v>
      </c>
      <c r="BG19" s="48">
        <f t="shared" si="20"/>
        <v>1490.1126659887218</v>
      </c>
      <c r="BH19" s="48">
        <f t="shared" si="21"/>
        <v>0</v>
      </c>
      <c r="BI19" s="48">
        <f t="shared" si="33"/>
        <v>1490.1126659887218</v>
      </c>
      <c r="BJ19" s="58">
        <f t="shared" si="34"/>
        <v>1.325</v>
      </c>
      <c r="BK19" s="52">
        <f t="shared" si="22"/>
        <v>124.34186600946708</v>
      </c>
      <c r="BL19" s="48">
        <f t="shared" si="35"/>
        <v>-175.47000991578815</v>
      </c>
      <c r="BM19" s="48">
        <f t="shared" si="23"/>
        <v>1314.6426560729337</v>
      </c>
      <c r="BN19" s="48">
        <f t="shared" si="24"/>
        <v>-254.21293815095194</v>
      </c>
      <c r="BO19" s="48">
        <f t="shared" si="25"/>
        <v>1235.8997278377699</v>
      </c>
      <c r="BP19" s="49">
        <v>4027.9</v>
      </c>
      <c r="BQ19" s="56"/>
    </row>
    <row r="20" spans="1:69" ht="23.25" x14ac:dyDescent="0.35">
      <c r="A20" s="94" t="s">
        <v>104</v>
      </c>
      <c r="B20" s="85">
        <v>128</v>
      </c>
      <c r="C20" s="86">
        <f t="shared" si="0"/>
        <v>289.95013567438144</v>
      </c>
      <c r="D20" s="52">
        <v>2477.6999999999998</v>
      </c>
      <c r="E20" s="52">
        <v>114</v>
      </c>
      <c r="F20" s="52">
        <v>0</v>
      </c>
      <c r="G20" s="52">
        <v>100</v>
      </c>
      <c r="H20" s="42"/>
      <c r="I20" s="57">
        <v>247.8</v>
      </c>
      <c r="J20" s="52">
        <v>114</v>
      </c>
      <c r="K20" s="52">
        <v>0</v>
      </c>
      <c r="L20" s="44">
        <v>50</v>
      </c>
      <c r="M20" s="46">
        <v>0</v>
      </c>
      <c r="N20" s="47">
        <f t="shared" si="26"/>
        <v>0.10001210800339025</v>
      </c>
      <c r="O20" s="47">
        <f t="shared" si="26"/>
        <v>1</v>
      </c>
      <c r="P20" s="47">
        <f t="shared" si="1"/>
        <v>0</v>
      </c>
      <c r="Q20" s="47">
        <f t="shared" si="1"/>
        <v>0.5</v>
      </c>
      <c r="R20" s="47">
        <f t="shared" si="1"/>
        <v>0</v>
      </c>
      <c r="S20" s="48">
        <f t="shared" si="27"/>
        <v>247.8</v>
      </c>
      <c r="T20" s="48">
        <f t="shared" si="2"/>
        <v>114</v>
      </c>
      <c r="U20" s="48">
        <f t="shared" si="3"/>
        <v>0</v>
      </c>
      <c r="V20" s="48">
        <f t="shared" si="4"/>
        <v>50</v>
      </c>
      <c r="W20" s="48"/>
      <c r="X20" s="49">
        <f t="shared" si="28"/>
        <v>411.8</v>
      </c>
      <c r="Y20" s="71">
        <f t="shared" si="5"/>
        <v>1.2784720252274668</v>
      </c>
      <c r="Z20" s="50">
        <v>29.89</v>
      </c>
      <c r="AA20" s="42"/>
      <c r="AB20" s="42">
        <v>0</v>
      </c>
      <c r="AC20" s="48">
        <f t="shared" si="6"/>
        <v>29.89</v>
      </c>
      <c r="AD20" s="51">
        <f t="shared" si="29"/>
        <v>0.28607068341766256</v>
      </c>
      <c r="AE20" s="42">
        <v>3292.17</v>
      </c>
      <c r="AF20" s="42">
        <v>1071</v>
      </c>
      <c r="AG20" s="50">
        <v>3525.91</v>
      </c>
      <c r="AH20" s="52">
        <f t="shared" si="36"/>
        <v>3292.1661998132581</v>
      </c>
      <c r="AI20" s="54">
        <f t="shared" si="7"/>
        <v>1.3609870358061549</v>
      </c>
      <c r="AJ20" s="49">
        <f t="shared" si="8"/>
        <v>174.20634058318782</v>
      </c>
      <c r="AK20" s="53">
        <f t="shared" si="9"/>
        <v>1.3097416985079251</v>
      </c>
      <c r="AL20" s="53">
        <f t="shared" si="37"/>
        <v>1.3233649634725575</v>
      </c>
      <c r="AM20" s="46"/>
      <c r="AN20" s="42">
        <v>3</v>
      </c>
      <c r="AO20" s="42">
        <v>32</v>
      </c>
      <c r="AP20" s="110">
        <v>419</v>
      </c>
      <c r="AQ20" s="109">
        <v>47.6</v>
      </c>
      <c r="AR20" s="51">
        <f t="shared" si="30"/>
        <v>4.4114062499999998</v>
      </c>
      <c r="AS20" s="51">
        <f t="shared" si="10"/>
        <v>1.3233649634725575</v>
      </c>
      <c r="AT20" s="51">
        <f t="shared" si="11"/>
        <v>4.4705357305051292</v>
      </c>
      <c r="AU20" s="54">
        <f t="shared" si="12"/>
        <v>4.4705357305051292</v>
      </c>
      <c r="AV20" s="54">
        <f t="shared" si="13"/>
        <v>4.4114062499999998</v>
      </c>
      <c r="AW20" s="51">
        <f t="shared" si="14"/>
        <v>1.0465116279069768</v>
      </c>
      <c r="AX20" s="51">
        <f t="shared" si="15"/>
        <v>1.6374501992031871</v>
      </c>
      <c r="AY20" s="51">
        <f t="shared" si="16"/>
        <v>0.25357566664651116</v>
      </c>
      <c r="AZ20" s="51"/>
      <c r="BA20" s="51"/>
      <c r="BB20" s="72">
        <f t="shared" si="31"/>
        <v>4.1122017479095199</v>
      </c>
      <c r="BC20" s="48">
        <f t="shared" si="17"/>
        <v>526.36182373241854</v>
      </c>
      <c r="BD20" s="51">
        <f t="shared" si="18"/>
        <v>3.982614408136302</v>
      </c>
      <c r="BE20" s="51">
        <f t="shared" si="19"/>
        <v>0.31089720388290559</v>
      </c>
      <c r="BF20" s="91">
        <f t="shared" si="32"/>
        <v>1343.2334746834988</v>
      </c>
      <c r="BG20" s="48">
        <f t="shared" si="20"/>
        <v>1633.1836103578803</v>
      </c>
      <c r="BH20" s="48">
        <f t="shared" si="21"/>
        <v>0</v>
      </c>
      <c r="BI20" s="48">
        <f t="shared" si="33"/>
        <v>1633.1836103578803</v>
      </c>
      <c r="BJ20" s="58">
        <f t="shared" si="34"/>
        <v>1.325</v>
      </c>
      <c r="BK20" s="52">
        <f t="shared" si="22"/>
        <v>144.74950152641517</v>
      </c>
      <c r="BL20" s="48">
        <f t="shared" si="35"/>
        <v>-204.26906305404515</v>
      </c>
      <c r="BM20" s="48">
        <f t="shared" si="23"/>
        <v>1428.9145473038352</v>
      </c>
      <c r="BN20" s="48">
        <f t="shared" si="24"/>
        <v>-252.15455353348688</v>
      </c>
      <c r="BO20" s="48">
        <f t="shared" si="25"/>
        <v>1381.0290568243934</v>
      </c>
      <c r="BP20" s="49">
        <v>3566.5</v>
      </c>
      <c r="BQ20" s="56"/>
    </row>
    <row r="21" spans="1:69" ht="23.25" x14ac:dyDescent="0.35">
      <c r="A21" s="94" t="s">
        <v>105</v>
      </c>
      <c r="B21" s="85">
        <v>184</v>
      </c>
      <c r="C21" s="86">
        <f t="shared" si="0"/>
        <v>416.80332003192331</v>
      </c>
      <c r="D21" s="52">
        <v>1650.7</v>
      </c>
      <c r="E21" s="52">
        <v>2</v>
      </c>
      <c r="F21" s="52">
        <v>0</v>
      </c>
      <c r="G21" s="52">
        <v>0</v>
      </c>
      <c r="H21" s="42"/>
      <c r="I21" s="57">
        <v>165.1</v>
      </c>
      <c r="J21" s="52">
        <v>2</v>
      </c>
      <c r="K21" s="52">
        <v>0</v>
      </c>
      <c r="L21" s="44">
        <v>0</v>
      </c>
      <c r="M21" s="46">
        <v>0</v>
      </c>
      <c r="N21" s="47">
        <f t="shared" si="26"/>
        <v>0.10001817410795419</v>
      </c>
      <c r="O21" s="47">
        <f t="shared" si="26"/>
        <v>1</v>
      </c>
      <c r="P21" s="47">
        <f t="shared" si="1"/>
        <v>0</v>
      </c>
      <c r="Q21" s="47">
        <f t="shared" si="1"/>
        <v>0</v>
      </c>
      <c r="R21" s="47">
        <f t="shared" si="1"/>
        <v>0</v>
      </c>
      <c r="S21" s="48">
        <f t="shared" si="27"/>
        <v>165.1</v>
      </c>
      <c r="T21" s="48">
        <f t="shared" si="2"/>
        <v>2</v>
      </c>
      <c r="U21" s="48">
        <f t="shared" si="3"/>
        <v>0</v>
      </c>
      <c r="V21" s="48">
        <f t="shared" si="4"/>
        <v>0</v>
      </c>
      <c r="W21" s="48"/>
      <c r="X21" s="49">
        <f t="shared" si="28"/>
        <v>167.1</v>
      </c>
      <c r="Y21" s="71">
        <f t="shared" si="5"/>
        <v>0.36088886612836069</v>
      </c>
      <c r="Z21" s="50">
        <v>20.58</v>
      </c>
      <c r="AA21" s="42"/>
      <c r="AB21" s="42">
        <v>95.02</v>
      </c>
      <c r="AC21" s="48">
        <f t="shared" si="6"/>
        <v>115.6</v>
      </c>
      <c r="AD21" s="51">
        <f t="shared" si="29"/>
        <v>1.106382435700294</v>
      </c>
      <c r="AE21" s="42">
        <v>2685.28</v>
      </c>
      <c r="AF21" s="42">
        <v>916</v>
      </c>
      <c r="AG21" s="50">
        <v>2459.7199999999998</v>
      </c>
      <c r="AH21" s="52">
        <f t="shared" si="36"/>
        <v>2685.2838427947595</v>
      </c>
      <c r="AI21" s="54">
        <f t="shared" si="7"/>
        <v>1.1101008502276413</v>
      </c>
      <c r="AJ21" s="49">
        <f t="shared" si="8"/>
        <v>204.25855644188599</v>
      </c>
      <c r="AK21" s="53">
        <f t="shared" si="9"/>
        <v>1.0683021475153331</v>
      </c>
      <c r="AL21" s="53">
        <f t="shared" si="37"/>
        <v>1.1099707057191841</v>
      </c>
      <c r="AM21" s="46"/>
      <c r="AN21" s="42">
        <v>3</v>
      </c>
      <c r="AO21" s="42">
        <v>56</v>
      </c>
      <c r="AP21" s="111">
        <v>258.8</v>
      </c>
      <c r="AQ21" s="109">
        <v>482.5</v>
      </c>
      <c r="AR21" s="51">
        <f t="shared" si="30"/>
        <v>3.1601086956521742</v>
      </c>
      <c r="AS21" s="51">
        <f t="shared" si="10"/>
        <v>1.1099707057191841</v>
      </c>
      <c r="AT21" s="51">
        <f t="shared" si="11"/>
        <v>1.9208876572455784</v>
      </c>
      <c r="AU21" s="54">
        <f t="shared" si="12"/>
        <v>1.9208876572455784</v>
      </c>
      <c r="AV21" s="54">
        <f t="shared" si="13"/>
        <v>3.1601086956521742</v>
      </c>
      <c r="AW21" s="51">
        <f t="shared" si="14"/>
        <v>1.0465116279069768</v>
      </c>
      <c r="AX21" s="51">
        <f t="shared" si="15"/>
        <v>2.1155378486055776</v>
      </c>
      <c r="AY21" s="51">
        <f t="shared" si="16"/>
        <v>1.7880929361628299</v>
      </c>
      <c r="AZ21" s="51"/>
      <c r="BA21" s="51"/>
      <c r="BB21" s="72">
        <f t="shared" si="31"/>
        <v>2.8369379501874006</v>
      </c>
      <c r="BC21" s="48">
        <f t="shared" si="17"/>
        <v>521.99658283448173</v>
      </c>
      <c r="BD21" s="51">
        <f t="shared" si="18"/>
        <v>2.7475378515046547</v>
      </c>
      <c r="BE21" s="51">
        <f t="shared" si="19"/>
        <v>0.12721070127900447</v>
      </c>
      <c r="BF21" s="91">
        <f t="shared" si="32"/>
        <v>1573.3785743174128</v>
      </c>
      <c r="BG21" s="48">
        <f t="shared" si="20"/>
        <v>1990.1818943493361</v>
      </c>
      <c r="BH21" s="48">
        <f t="shared" si="21"/>
        <v>0</v>
      </c>
      <c r="BI21" s="48">
        <f t="shared" si="33"/>
        <v>1990.1818943493361</v>
      </c>
      <c r="BJ21" s="58">
        <f t="shared" si="34"/>
        <v>1.325</v>
      </c>
      <c r="BK21" s="52">
        <f t="shared" si="22"/>
        <v>143.54906027948255</v>
      </c>
      <c r="BL21" s="48">
        <f t="shared" si="35"/>
        <v>-202.57501225472262</v>
      </c>
      <c r="BM21" s="48">
        <f t="shared" si="23"/>
        <v>1787.6068820946134</v>
      </c>
      <c r="BN21" s="48">
        <f t="shared" si="24"/>
        <v>-295.35786549664601</v>
      </c>
      <c r="BO21" s="48">
        <f t="shared" si="25"/>
        <v>1694.8240288526899</v>
      </c>
      <c r="BP21" s="49">
        <v>3830</v>
      </c>
      <c r="BQ21" s="56"/>
    </row>
    <row r="22" spans="1:69" ht="23.25" x14ac:dyDescent="0.35">
      <c r="A22" s="94" t="s">
        <v>106</v>
      </c>
      <c r="B22" s="85">
        <v>1771</v>
      </c>
      <c r="C22" s="86">
        <f t="shared" si="0"/>
        <v>4011.7319553072625</v>
      </c>
      <c r="D22" s="52">
        <v>34241.1</v>
      </c>
      <c r="E22" s="52">
        <v>135</v>
      </c>
      <c r="F22" s="52">
        <v>20.6</v>
      </c>
      <c r="G22" s="52">
        <v>80</v>
      </c>
      <c r="H22" s="42"/>
      <c r="I22" s="57">
        <v>3424.1</v>
      </c>
      <c r="J22" s="52">
        <v>135</v>
      </c>
      <c r="K22" s="52">
        <v>20.6</v>
      </c>
      <c r="L22" s="44">
        <v>40</v>
      </c>
      <c r="M22" s="46">
        <v>0</v>
      </c>
      <c r="N22" s="47">
        <f t="shared" si="26"/>
        <v>9.9999707953307579E-2</v>
      </c>
      <c r="O22" s="47">
        <f t="shared" si="26"/>
        <v>1</v>
      </c>
      <c r="P22" s="47">
        <f t="shared" si="1"/>
        <v>1</v>
      </c>
      <c r="Q22" s="47">
        <f t="shared" si="1"/>
        <v>0.5</v>
      </c>
      <c r="R22" s="47">
        <f t="shared" si="1"/>
        <v>0</v>
      </c>
      <c r="S22" s="48">
        <f t="shared" si="27"/>
        <v>3424.1</v>
      </c>
      <c r="T22" s="48">
        <f t="shared" si="2"/>
        <v>135</v>
      </c>
      <c r="U22" s="48">
        <f t="shared" si="3"/>
        <v>20.6</v>
      </c>
      <c r="V22" s="48">
        <f t="shared" si="4"/>
        <v>40</v>
      </c>
      <c r="W22" s="48"/>
      <c r="X22" s="49">
        <f t="shared" si="28"/>
        <v>3619.7</v>
      </c>
      <c r="Y22" s="71">
        <f t="shared" si="5"/>
        <v>0.81221101213198543</v>
      </c>
      <c r="Z22" s="50">
        <v>18.63</v>
      </c>
      <c r="AA22" s="42"/>
      <c r="AB22" s="42">
        <v>146.66999999999999</v>
      </c>
      <c r="AC22" s="48">
        <f t="shared" si="6"/>
        <v>165.29999999999998</v>
      </c>
      <c r="AD22" s="51">
        <f t="shared" si="29"/>
        <v>1.5820503167928945</v>
      </c>
      <c r="AE22" s="42">
        <v>2106.37</v>
      </c>
      <c r="AF22" s="42">
        <v>3326.56</v>
      </c>
      <c r="AG22" s="50">
        <v>7006.95</v>
      </c>
      <c r="AH22" s="52">
        <f t="shared" si="36"/>
        <v>2106.3651339521907</v>
      </c>
      <c r="AI22" s="54">
        <f t="shared" si="7"/>
        <v>0.87077488376669332</v>
      </c>
      <c r="AJ22" s="49">
        <f t="shared" si="8"/>
        <v>1542.1423191508138</v>
      </c>
      <c r="AK22" s="53">
        <f t="shared" si="9"/>
        <v>0.83798753792469616</v>
      </c>
      <c r="AL22" s="53">
        <f t="shared" si="37"/>
        <v>0.89566952392261034</v>
      </c>
      <c r="AM22" s="46"/>
      <c r="AN22" s="42">
        <v>4</v>
      </c>
      <c r="AO22" s="42">
        <v>22</v>
      </c>
      <c r="AP22" s="110">
        <v>628.5</v>
      </c>
      <c r="AQ22" s="109">
        <v>0</v>
      </c>
      <c r="AR22" s="51">
        <f t="shared" si="30"/>
        <v>0.59715415019762841</v>
      </c>
      <c r="AS22" s="51">
        <f t="shared" si="10"/>
        <v>0.89566952392261034</v>
      </c>
      <c r="AT22" s="51">
        <f t="shared" si="11"/>
        <v>0.48466564667249279</v>
      </c>
      <c r="AU22" s="54">
        <f t="shared" si="12"/>
        <v>0.48466564667249279</v>
      </c>
      <c r="AV22" s="54">
        <f t="shared" si="13"/>
        <v>0.59715415019762841</v>
      </c>
      <c r="AW22" s="51">
        <f t="shared" si="14"/>
        <v>1.3953488372093024</v>
      </c>
      <c r="AX22" s="51">
        <f t="shared" si="15"/>
        <v>1.4382470119521913</v>
      </c>
      <c r="AY22" s="51">
        <f t="shared" si="16"/>
        <v>0</v>
      </c>
      <c r="AZ22" s="51"/>
      <c r="BA22" s="51"/>
      <c r="BB22" s="72">
        <f t="shared" si="31"/>
        <v>0.71496172711671502</v>
      </c>
      <c r="BC22" s="48">
        <f t="shared" si="17"/>
        <v>1266.1972187237022</v>
      </c>
      <c r="BD22" s="51">
        <f t="shared" si="18"/>
        <v>0.69243122060549622</v>
      </c>
      <c r="BE22" s="51">
        <f t="shared" si="19"/>
        <v>1.1360202669973056</v>
      </c>
      <c r="BF22" s="91">
        <f t="shared" si="32"/>
        <v>602.14589424351789</v>
      </c>
      <c r="BG22" s="48">
        <f t="shared" si="20"/>
        <v>4613.8778495507804</v>
      </c>
      <c r="BH22" s="48">
        <f t="shared" si="21"/>
        <v>0</v>
      </c>
      <c r="BI22" s="48">
        <f t="shared" si="33"/>
        <v>4613.8778495507804</v>
      </c>
      <c r="BJ22" s="58">
        <f t="shared" si="34"/>
        <v>1.325</v>
      </c>
      <c r="BK22" s="52">
        <f t="shared" si="22"/>
        <v>348.2042351490183</v>
      </c>
      <c r="BL22" s="48">
        <f t="shared" si="35"/>
        <v>-491.38236826577554</v>
      </c>
      <c r="BM22" s="48">
        <f t="shared" si="23"/>
        <v>4122.4954812850046</v>
      </c>
      <c r="BN22" s="48">
        <f t="shared" si="24"/>
        <v>-113.03606706255776</v>
      </c>
      <c r="BO22" s="48">
        <f t="shared" si="25"/>
        <v>4500.8417824882226</v>
      </c>
      <c r="BP22" s="49">
        <v>2758.2</v>
      </c>
      <c r="BQ22" s="56"/>
    </row>
    <row r="23" spans="1:69" ht="23.25" x14ac:dyDescent="0.35">
      <c r="A23" s="94" t="s">
        <v>107</v>
      </c>
      <c r="B23" s="85">
        <v>4964</v>
      </c>
      <c r="C23" s="86">
        <f t="shared" si="0"/>
        <v>11244.628699122106</v>
      </c>
      <c r="D23" s="52">
        <v>126458.2</v>
      </c>
      <c r="E23" s="52">
        <v>1846.6</v>
      </c>
      <c r="F23" s="52">
        <v>1006.2</v>
      </c>
      <c r="G23" s="52">
        <v>60</v>
      </c>
      <c r="H23" s="42"/>
      <c r="I23" s="57">
        <v>12645.8</v>
      </c>
      <c r="J23" s="52">
        <v>1846.6</v>
      </c>
      <c r="K23" s="52">
        <v>1006.2</v>
      </c>
      <c r="L23" s="44">
        <v>30</v>
      </c>
      <c r="M23" s="46">
        <v>0</v>
      </c>
      <c r="N23" s="47">
        <f t="shared" si="26"/>
        <v>9.9999841844973278E-2</v>
      </c>
      <c r="O23" s="47">
        <f t="shared" si="26"/>
        <v>1</v>
      </c>
      <c r="P23" s="47">
        <f t="shared" si="1"/>
        <v>1</v>
      </c>
      <c r="Q23" s="47">
        <f t="shared" si="1"/>
        <v>0.5</v>
      </c>
      <c r="R23" s="47">
        <f t="shared" si="1"/>
        <v>0</v>
      </c>
      <c r="S23" s="48">
        <f t="shared" si="27"/>
        <v>12645.8</v>
      </c>
      <c r="T23" s="48">
        <f t="shared" si="2"/>
        <v>1846.6</v>
      </c>
      <c r="U23" s="48">
        <f t="shared" si="3"/>
        <v>1006.2</v>
      </c>
      <c r="V23" s="48">
        <f t="shared" si="4"/>
        <v>30</v>
      </c>
      <c r="W23" s="48"/>
      <c r="X23" s="49">
        <f t="shared" si="28"/>
        <v>15528.6</v>
      </c>
      <c r="Y23" s="71">
        <f t="shared" si="5"/>
        <v>1.2431266793772116</v>
      </c>
      <c r="Z23" s="50">
        <v>25.22</v>
      </c>
      <c r="AA23" s="42"/>
      <c r="AB23" s="42">
        <v>176</v>
      </c>
      <c r="AC23" s="48">
        <f>($H$31*Z23+$G$31*AA23+AB23)</f>
        <v>201.22</v>
      </c>
      <c r="AD23" s="51">
        <f t="shared" si="29"/>
        <v>1.9258328175745085</v>
      </c>
      <c r="AE23" s="42">
        <v>2263.04</v>
      </c>
      <c r="AF23" s="69">
        <v>17174</v>
      </c>
      <c r="AG23" s="50">
        <v>38865.480000000003</v>
      </c>
      <c r="AH23" s="52">
        <f t="shared" si="36"/>
        <v>2263.0418073832539</v>
      </c>
      <c r="AI23" s="54">
        <f t="shared" si="7"/>
        <v>0.93554528368301793</v>
      </c>
      <c r="AJ23" s="49">
        <f t="shared" si="8"/>
        <v>4644.0467882025014</v>
      </c>
      <c r="AK23" s="53">
        <f t="shared" si="9"/>
        <v>0.90031913357372872</v>
      </c>
      <c r="AL23" s="53">
        <f t="shared" si="37"/>
        <v>0.97020534736922004</v>
      </c>
      <c r="AM23" s="46"/>
      <c r="AN23" s="42">
        <v>2</v>
      </c>
      <c r="AO23" s="42">
        <v>0</v>
      </c>
      <c r="AP23" s="110">
        <v>200.5</v>
      </c>
      <c r="AQ23" s="109">
        <v>222.3</v>
      </c>
      <c r="AR23" s="51">
        <f t="shared" si="30"/>
        <v>0.40601531023368254</v>
      </c>
      <c r="AS23" s="51">
        <f t="shared" si="10"/>
        <v>0.97020534736922004</v>
      </c>
      <c r="AT23" s="51">
        <f t="shared" si="11"/>
        <v>5.5161760853651612E-2</v>
      </c>
      <c r="AU23" s="54">
        <f t="shared" si="12"/>
        <v>5.5161760853651612E-2</v>
      </c>
      <c r="AV23" s="54">
        <f t="shared" si="13"/>
        <v>0.40601531023368254</v>
      </c>
      <c r="AW23" s="51">
        <f t="shared" si="14"/>
        <v>0.69767441860465118</v>
      </c>
      <c r="AX23" s="51">
        <f t="shared" si="15"/>
        <v>1</v>
      </c>
      <c r="AY23" s="51">
        <f t="shared" si="16"/>
        <v>3.0536431419779075E-2</v>
      </c>
      <c r="AZ23" s="51"/>
      <c r="BA23" s="51"/>
      <c r="BB23" s="72">
        <f t="shared" si="31"/>
        <v>0.40933662383054059</v>
      </c>
      <c r="BC23" s="48">
        <f t="shared" si="17"/>
        <v>2031.9470006948036</v>
      </c>
      <c r="BD23" s="51">
        <f t="shared" si="18"/>
        <v>0.39643724597756536</v>
      </c>
      <c r="BE23" s="51">
        <f t="shared" si="19"/>
        <v>3.0369300155557251</v>
      </c>
      <c r="BF23" s="91">
        <f t="shared" si="32"/>
        <v>0</v>
      </c>
      <c r="BG23" s="48">
        <f t="shared" si="20"/>
        <v>11244.628699122106</v>
      </c>
      <c r="BH23" s="48">
        <f t="shared" si="21"/>
        <v>0</v>
      </c>
      <c r="BI23" s="48">
        <f t="shared" si="33"/>
        <v>11244.628699122106</v>
      </c>
      <c r="BJ23" s="58">
        <f t="shared" si="34"/>
        <v>3.0369300155557251</v>
      </c>
      <c r="BK23" s="52">
        <f t="shared" si="22"/>
        <v>0</v>
      </c>
      <c r="BL23" s="48">
        <f t="shared" si="35"/>
        <v>0</v>
      </c>
      <c r="BM23" s="48">
        <f t="shared" si="23"/>
        <v>11244.628699122106</v>
      </c>
      <c r="BN23" s="48">
        <f t="shared" si="24"/>
        <v>0</v>
      </c>
      <c r="BO23" s="48">
        <f t="shared" si="25"/>
        <v>11244.628699122106</v>
      </c>
      <c r="BP23" s="49">
        <v>5757.5</v>
      </c>
      <c r="BQ23" s="56"/>
    </row>
    <row r="24" spans="1:69" ht="23.25" x14ac:dyDescent="0.35">
      <c r="A24" s="94" t="s">
        <v>108</v>
      </c>
      <c r="B24" s="85">
        <v>187</v>
      </c>
      <c r="C24" s="86">
        <f t="shared" si="0"/>
        <v>423.59902633679167</v>
      </c>
      <c r="D24" s="52">
        <v>1897.3</v>
      </c>
      <c r="E24" s="52">
        <v>73</v>
      </c>
      <c r="F24" s="52">
        <v>0</v>
      </c>
      <c r="G24" s="52">
        <v>20</v>
      </c>
      <c r="H24" s="42"/>
      <c r="I24" s="57">
        <v>189.7</v>
      </c>
      <c r="J24" s="52">
        <v>73</v>
      </c>
      <c r="K24" s="52">
        <v>0</v>
      </c>
      <c r="L24" s="44">
        <v>10</v>
      </c>
      <c r="M24" s="46"/>
      <c r="N24" s="47">
        <f t="shared" si="26"/>
        <v>9.9984188056712164E-2</v>
      </c>
      <c r="O24" s="95">
        <f t="shared" si="26"/>
        <v>1</v>
      </c>
      <c r="P24" s="95">
        <f t="shared" si="1"/>
        <v>0</v>
      </c>
      <c r="Q24" s="95">
        <f t="shared" si="1"/>
        <v>0.5</v>
      </c>
      <c r="R24" s="95"/>
      <c r="S24" s="64">
        <f t="shared" si="27"/>
        <v>189.7</v>
      </c>
      <c r="T24" s="64">
        <f t="shared" si="2"/>
        <v>73</v>
      </c>
      <c r="U24" s="64">
        <f t="shared" si="3"/>
        <v>0</v>
      </c>
      <c r="V24" s="64">
        <f t="shared" si="4"/>
        <v>10</v>
      </c>
      <c r="W24" s="64"/>
      <c r="X24" s="49">
        <f t="shared" si="28"/>
        <v>272.7</v>
      </c>
      <c r="Y24" s="71">
        <f>(X24/B24)/($X$25/$B$25)</f>
        <v>0.57950660234031715</v>
      </c>
      <c r="Z24" s="50">
        <v>26.34</v>
      </c>
      <c r="AA24" s="42"/>
      <c r="AB24" s="42"/>
      <c r="AC24" s="48">
        <f>($H$31*Z24+$G$31*AA24+AB24)</f>
        <v>26.34</v>
      </c>
      <c r="AD24" s="51">
        <f t="shared" si="29"/>
        <v>0.25209440619676249</v>
      </c>
      <c r="AE24" s="42">
        <v>3121.29</v>
      </c>
      <c r="AF24" s="69">
        <v>500</v>
      </c>
      <c r="AG24" s="50">
        <v>1560.65</v>
      </c>
      <c r="AH24" s="52">
        <f t="shared" si="36"/>
        <v>3121.3</v>
      </c>
      <c r="AI24" s="54">
        <f t="shared" si="7"/>
        <v>1.2903506618538012</v>
      </c>
      <c r="AJ24" s="49">
        <f t="shared" si="8"/>
        <v>241.29557376666082</v>
      </c>
      <c r="AK24" s="53">
        <f t="shared" si="9"/>
        <v>1.2417650007416625</v>
      </c>
      <c r="AL24" s="53">
        <f t="shared" si="37"/>
        <v>1.2540116929058047</v>
      </c>
      <c r="AM24" s="46"/>
      <c r="AN24" s="42">
        <v>2</v>
      </c>
      <c r="AO24" s="42">
        <v>65</v>
      </c>
      <c r="AP24" s="110">
        <v>300</v>
      </c>
      <c r="AQ24" s="109">
        <v>732.3</v>
      </c>
      <c r="AR24" s="51">
        <f t="shared" si="30"/>
        <v>3.1142245989304813</v>
      </c>
      <c r="AS24" s="51">
        <f t="shared" si="10"/>
        <v>1.2540116929058047</v>
      </c>
      <c r="AT24" s="51">
        <f t="shared" si="11"/>
        <v>2.1909636140466473</v>
      </c>
      <c r="AU24" s="54">
        <f t="shared" si="12"/>
        <v>2.1909636140466473</v>
      </c>
      <c r="AV24" s="54">
        <f t="shared" si="13"/>
        <v>3.1142245989304813</v>
      </c>
      <c r="AW24" s="51">
        <f t="shared" si="14"/>
        <v>0.69767441860465118</v>
      </c>
      <c r="AX24" s="51">
        <f t="shared" si="15"/>
        <v>2.2948207171314738</v>
      </c>
      <c r="AY24" s="51">
        <f t="shared" si="16"/>
        <v>2.6702874856997632</v>
      </c>
      <c r="AZ24" s="51"/>
      <c r="BA24" s="51"/>
      <c r="BB24" s="72">
        <f t="shared" si="31"/>
        <v>2.8323584710501328</v>
      </c>
      <c r="BC24" s="48"/>
      <c r="BD24" s="51"/>
      <c r="BE24" s="51">
        <f t="shared" si="19"/>
        <v>0.20460213926433463</v>
      </c>
      <c r="BF24" s="91">
        <f>IF(($X$25/$B$25)*($D$4-BE24)*BB24*B24&gt;0,($X$25/$B$25)*($D$4-BE24)*BB24*B24,0)</f>
        <v>1493.3005965684692</v>
      </c>
      <c r="BG24" s="48">
        <f t="shared" si="20"/>
        <v>1916.8996229052609</v>
      </c>
      <c r="BH24" s="48">
        <f t="shared" si="21"/>
        <v>0</v>
      </c>
      <c r="BI24" s="48">
        <f t="shared" si="33"/>
        <v>1916.8996229052609</v>
      </c>
      <c r="BJ24" s="58">
        <f t="shared" si="34"/>
        <v>1.325</v>
      </c>
      <c r="BK24" s="52">
        <f t="shared" si="22"/>
        <v>145.65403437375315</v>
      </c>
      <c r="BL24" s="48">
        <f t="shared" si="35"/>
        <v>-205.54553085033402</v>
      </c>
      <c r="BM24" s="48">
        <f t="shared" si="23"/>
        <v>1711.3540920549269</v>
      </c>
      <c r="BN24" s="48"/>
      <c r="BO24" s="48"/>
      <c r="BP24" s="49"/>
      <c r="BQ24" s="56"/>
    </row>
    <row r="25" spans="1:69" ht="23.25" x14ac:dyDescent="0.35">
      <c r="A25" s="9" t="s">
        <v>20</v>
      </c>
      <c r="B25" s="97">
        <f>SUM(B9:B24)</f>
        <v>11277</v>
      </c>
      <c r="C25" s="59">
        <f t="shared" ref="C25:L25" si="38">SUM(C9:C24)</f>
        <v>25545.06</v>
      </c>
      <c r="D25" s="59">
        <f t="shared" si="38"/>
        <v>233180</v>
      </c>
      <c r="E25" s="59">
        <f t="shared" si="38"/>
        <v>3369.8</v>
      </c>
      <c r="F25" s="59">
        <f t="shared" si="38"/>
        <v>1389.1000000000001</v>
      </c>
      <c r="G25" s="59">
        <f t="shared" si="38"/>
        <v>602</v>
      </c>
      <c r="H25" s="59">
        <f t="shared" si="38"/>
        <v>0</v>
      </c>
      <c r="I25" s="59">
        <f t="shared" si="38"/>
        <v>23318</v>
      </c>
      <c r="J25" s="59">
        <f t="shared" si="38"/>
        <v>3369.8</v>
      </c>
      <c r="K25" s="59">
        <f t="shared" si="38"/>
        <v>1389.1000000000001</v>
      </c>
      <c r="L25" s="59">
        <f t="shared" si="38"/>
        <v>301</v>
      </c>
      <c r="M25" s="59">
        <v>0</v>
      </c>
      <c r="N25" s="83">
        <f t="shared" si="26"/>
        <v>0.1</v>
      </c>
      <c r="O25" s="74">
        <f t="shared" si="26"/>
        <v>1</v>
      </c>
      <c r="P25" s="74">
        <f t="shared" si="26"/>
        <v>1</v>
      </c>
      <c r="Q25" s="84">
        <f t="shared" si="26"/>
        <v>0.5</v>
      </c>
      <c r="R25" s="62">
        <f t="shared" si="26"/>
        <v>0</v>
      </c>
      <c r="S25" s="63">
        <f>SUM(S9:S24)</f>
        <v>23317.899999999998</v>
      </c>
      <c r="T25" s="63">
        <f t="shared" ref="T25:V25" si="39">SUM(T9:T24)</f>
        <v>3369.8</v>
      </c>
      <c r="U25" s="63">
        <f t="shared" si="39"/>
        <v>1389.1000000000001</v>
      </c>
      <c r="V25" s="63">
        <f t="shared" si="39"/>
        <v>301</v>
      </c>
      <c r="W25" s="64"/>
      <c r="X25" s="49">
        <f>SUM(S25:W25)</f>
        <v>28377.799999999996</v>
      </c>
      <c r="Y25" s="48"/>
      <c r="Z25" s="59"/>
      <c r="AA25" s="59"/>
      <c r="AB25" s="59"/>
      <c r="AC25" s="60">
        <f>SUM(AC9:AC24)/15</f>
        <v>104.48466666666667</v>
      </c>
      <c r="AD25" s="59"/>
      <c r="AE25" s="65">
        <f>+AG25/AF25*1000</f>
        <v>2418.9548564385891</v>
      </c>
      <c r="AF25" s="59">
        <f>SUM(AF9:AF24)</f>
        <v>32503.859999999997</v>
      </c>
      <c r="AG25" s="66">
        <f>SUM(AG9:AG24)</f>
        <v>78625.37</v>
      </c>
      <c r="AH25" s="78">
        <f>IF(AF25&gt;0,AG25/AF25*1000,0)</f>
        <v>2418.9548564385891</v>
      </c>
      <c r="AI25" s="59"/>
      <c r="AJ25" s="48">
        <f>SUM(AJ9:AJ24)</f>
        <v>11718.227204853049</v>
      </c>
      <c r="AK25" s="59"/>
      <c r="AL25" s="59"/>
      <c r="AM25" s="59"/>
      <c r="AN25" s="59">
        <f>SUM(AN9:AN24)</f>
        <v>43</v>
      </c>
      <c r="AO25" s="59">
        <f>SUM(AO9:AO24)</f>
        <v>753</v>
      </c>
      <c r="AP25" s="61">
        <f>SUM(AP9:AP24)</f>
        <v>8257.2999999999993</v>
      </c>
      <c r="AQ25" s="99">
        <f>SUM(AQ9:AQ24)</f>
        <v>16537.999999999996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60">
        <f>SUM(BC9:BC23)</f>
        <v>11643.933948623571</v>
      </c>
      <c r="BD25" s="59"/>
      <c r="BE25" s="59"/>
      <c r="BF25" s="92">
        <f>SUM(BF9:BF24)</f>
        <v>20965.779248203307</v>
      </c>
      <c r="BG25" s="52">
        <f>SUM(BG9:BG24)</f>
        <v>46510.839248203309</v>
      </c>
      <c r="BH25" s="52">
        <f t="shared" ref="BH25:BM25" si="40">SUM(BH9:BH24)</f>
        <v>0</v>
      </c>
      <c r="BI25" s="52">
        <f t="shared" si="40"/>
        <v>46510.839248203309</v>
      </c>
      <c r="BJ25" s="52">
        <f t="shared" si="40"/>
        <v>22.911930015555722</v>
      </c>
      <c r="BK25" s="52">
        <f t="shared" si="40"/>
        <v>2788.9504450541658</v>
      </c>
      <c r="BL25" s="52">
        <f t="shared" si="40"/>
        <v>-3935.7392482033065</v>
      </c>
      <c r="BM25" s="52">
        <f t="shared" si="40"/>
        <v>42575.100000000006</v>
      </c>
      <c r="BN25" s="48">
        <f>SUM(BN9:BN23)</f>
        <v>-3655.4137855671593</v>
      </c>
      <c r="BO25" s="48"/>
      <c r="BP25" s="67">
        <v>78989.999999999985</v>
      </c>
      <c r="BQ25" s="68"/>
    </row>
    <row r="26" spans="1:69" x14ac:dyDescent="0.25">
      <c r="A26" s="129"/>
      <c r="B26" s="129"/>
      <c r="C26" s="129"/>
      <c r="D26" s="129"/>
      <c r="E26" s="129"/>
      <c r="F26" s="129"/>
      <c r="G26" s="129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18"/>
      <c r="AH26" s="17"/>
      <c r="BG26" s="70"/>
      <c r="BM26" s="20"/>
    </row>
    <row r="27" spans="1:69" ht="18.75" x14ac:dyDescent="0.3">
      <c r="A27" s="10" t="s">
        <v>22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AE27" s="73" t="s">
        <v>85</v>
      </c>
      <c r="AH27" s="17"/>
      <c r="BG27" s="73">
        <v>86215</v>
      </c>
      <c r="BM27" s="18"/>
    </row>
    <row r="28" spans="1:69" ht="18.75" x14ac:dyDescent="0.3">
      <c r="A28" s="113" t="s">
        <v>23</v>
      </c>
      <c r="B28" s="113"/>
      <c r="C28" s="113"/>
      <c r="D28" s="113"/>
      <c r="E28" s="113"/>
      <c r="F28" s="113"/>
      <c r="G28" s="130">
        <v>0.6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AE28" s="73" t="s">
        <v>86</v>
      </c>
      <c r="BM28" s="18"/>
    </row>
    <row r="29" spans="1:69" ht="18.75" x14ac:dyDescent="0.3">
      <c r="A29" s="113"/>
      <c r="B29" s="113"/>
      <c r="C29" s="113"/>
      <c r="D29" s="113"/>
      <c r="E29" s="113"/>
      <c r="F29" s="113"/>
      <c r="G29" s="131"/>
      <c r="J29" s="12"/>
      <c r="K29" s="12"/>
      <c r="L29" s="32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AE29" s="73" t="s">
        <v>89</v>
      </c>
      <c r="BM29" s="18"/>
    </row>
    <row r="30" spans="1:69" ht="18.75" x14ac:dyDescent="0.3">
      <c r="A30" s="113" t="s">
        <v>24</v>
      </c>
      <c r="B30" s="113"/>
      <c r="C30" s="113"/>
      <c r="D30" s="113"/>
      <c r="E30" s="113"/>
      <c r="F30" s="113"/>
      <c r="G30" s="29" t="s">
        <v>27</v>
      </c>
      <c r="H30" s="11" t="s">
        <v>28</v>
      </c>
      <c r="J30" s="12"/>
      <c r="K30" s="12"/>
      <c r="L30" s="80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AE30" s="73" t="s">
        <v>90</v>
      </c>
      <c r="BM30" s="18"/>
    </row>
    <row r="31" spans="1:69" x14ac:dyDescent="0.25">
      <c r="A31" s="113"/>
      <c r="B31" s="113"/>
      <c r="C31" s="113"/>
      <c r="D31" s="113"/>
      <c r="E31" s="113"/>
      <c r="F31" s="113"/>
      <c r="G31" s="30">
        <v>0</v>
      </c>
      <c r="H31" s="13">
        <v>1</v>
      </c>
      <c r="J31" s="12"/>
      <c r="K31" s="12"/>
      <c r="L31" s="80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BM31" s="18"/>
    </row>
    <row r="32" spans="1:69" ht="30" x14ac:dyDescent="0.25">
      <c r="A32" s="113" t="s">
        <v>31</v>
      </c>
      <c r="B32" s="113"/>
      <c r="C32" s="113"/>
      <c r="D32" s="113"/>
      <c r="E32" s="113"/>
      <c r="F32" s="113"/>
      <c r="G32" s="28" t="s">
        <v>29</v>
      </c>
      <c r="H32" s="11" t="s">
        <v>30</v>
      </c>
      <c r="I32" s="32"/>
      <c r="J32" s="12"/>
      <c r="K32" s="12"/>
      <c r="L32" s="80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BM32" s="18"/>
    </row>
    <row r="33" spans="1:68" x14ac:dyDescent="0.25">
      <c r="A33" s="113"/>
      <c r="B33" s="113"/>
      <c r="C33" s="113"/>
      <c r="D33" s="113"/>
      <c r="E33" s="113"/>
      <c r="F33" s="113"/>
      <c r="G33" s="31">
        <v>3.5000000000000003E-2</v>
      </c>
      <c r="H33" s="14">
        <v>0.96499999999999997</v>
      </c>
      <c r="I33" s="32"/>
      <c r="J33" s="81"/>
      <c r="K33" s="82"/>
      <c r="L33" s="82"/>
      <c r="M33" s="17"/>
      <c r="N33" s="17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BM33" s="18"/>
      <c r="BP33" s="24"/>
    </row>
    <row r="34" spans="1:68" x14ac:dyDescent="0.25">
      <c r="O34" s="12"/>
      <c r="P34" s="12"/>
      <c r="Q34" s="12"/>
      <c r="R34" s="12"/>
      <c r="S34" s="12"/>
      <c r="T34" s="12"/>
      <c r="U34" s="12"/>
      <c r="V34" s="12"/>
      <c r="W34" s="12"/>
      <c r="X34" s="12"/>
    </row>
  </sheetData>
  <protectedRanges>
    <protectedRange sqref="I9:I24" name="krista_tr_71_5_1_1_1_1_1"/>
    <protectedRange sqref="L10:L24" name="krista_tr_71_5_1_1_1"/>
  </protectedRanges>
  <mergeCells count="46">
    <mergeCell ref="BQ7:BQ8"/>
    <mergeCell ref="A26:G26"/>
    <mergeCell ref="A28:F29"/>
    <mergeCell ref="G28:G29"/>
    <mergeCell ref="A30:F31"/>
    <mergeCell ref="BO7:BO8"/>
    <mergeCell ref="BP7:BP8"/>
    <mergeCell ref="BB7:BB8"/>
    <mergeCell ref="AH7:AH8"/>
    <mergeCell ref="AI7:AI8"/>
    <mergeCell ref="AK7:AK8"/>
    <mergeCell ref="AL7:AL8"/>
    <mergeCell ref="AM7:AM8"/>
    <mergeCell ref="AN7:AN8"/>
    <mergeCell ref="AA7:AA8"/>
    <mergeCell ref="AB7:AB8"/>
    <mergeCell ref="A32:F33"/>
    <mergeCell ref="BJ7:BJ8"/>
    <mergeCell ref="BL7:BL8"/>
    <mergeCell ref="BM7:BM8"/>
    <mergeCell ref="BN7:BN8"/>
    <mergeCell ref="BD7:BD8"/>
    <mergeCell ref="BE7:BE8"/>
    <mergeCell ref="BF7:BF8"/>
    <mergeCell ref="BG7:BG8"/>
    <mergeCell ref="BH7:BH8"/>
    <mergeCell ref="BI7:BI8"/>
    <mergeCell ref="AO7:AO8"/>
    <mergeCell ref="AP7:AP8"/>
    <mergeCell ref="AQ7:AQ8"/>
    <mergeCell ref="AS7:AT7"/>
    <mergeCell ref="AW7:AX7"/>
    <mergeCell ref="AD7:AD8"/>
    <mergeCell ref="AE7:AE8"/>
    <mergeCell ref="AF7:AF8"/>
    <mergeCell ref="AG7:AG8"/>
    <mergeCell ref="AF3:AG3"/>
    <mergeCell ref="N7:R7"/>
    <mergeCell ref="S7:X7"/>
    <mergeCell ref="Y7:Y8"/>
    <mergeCell ref="Z7:Z8"/>
    <mergeCell ref="A7:A8"/>
    <mergeCell ref="B7:B8"/>
    <mergeCell ref="C7:C8"/>
    <mergeCell ref="D7:H7"/>
    <mergeCell ref="I7:M7"/>
  </mergeCells>
  <pageMargins left="0.70866141732283472" right="0.70866141732283472" top="0.74803149606299213" bottom="0.74803149606299213" header="0.31496062992125984" footer="0.31496062992125984"/>
  <pageSetup paperSize="9" scale="3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2026</vt:lpstr>
      <vt:lpstr>2027</vt:lpstr>
      <vt:lpstr>'2026'!Заголовки_для_печати</vt:lpstr>
      <vt:lpstr>'2027'!Заголовки_для_печати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2024-11-08T03:13:20Z</dcterms:modified>
</cp:coreProperties>
</file>